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ulcampus-my.sharepoint.com/personal/jonathan_horan_ul_ie/Documents/Desktop/2025 Projects/BE3606F-CATERING SERVICES (CONCESSION)-UOG/2. Tender Docs and Clarifications/Drafts/Tender Documents/"/>
    </mc:Choice>
  </mc:AlternateContent>
  <xr:revisionPtr revIDLastSave="706" documentId="11_535279D702E4FCBB8968A7B71F862AEEA0AB6E53" xr6:coauthVersionLast="47" xr6:coauthVersionMax="47" xr10:uidLastSave="{3BC1368A-3E6A-4C6D-B3B4-FDCF5844136E}"/>
  <bookViews>
    <workbookView xWindow="-28920" yWindow="-120" windowWidth="29040" windowHeight="15720" xr2:uid="{E44E4FB5-4F39-4A4F-AFD0-BDB73D38C24C}"/>
  </bookViews>
  <sheets>
    <sheet name="Instructions" sheetId="12" r:id="rId1"/>
    <sheet name="Concession + Investment" sheetId="16" r:id="rId2"/>
    <sheet name="Tariff - Cafe " sheetId="14" r:id="rId3"/>
    <sheet name="Tariff - Hospitality" sheetId="15" r:id="rId4"/>
    <sheet name="Sheet4" sheetId="11"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2" roundtripDataSignature="AMtx7mj5gueMA5UmUNQ3cwpxmbwdasAnhg=="/>
    </ext>
  </extLst>
</workbook>
</file>

<file path=xl/calcChain.xml><?xml version="1.0" encoding="utf-8"?>
<calcChain xmlns="http://schemas.openxmlformats.org/spreadsheetml/2006/main">
  <c r="F7" i="16" l="1"/>
  <c r="F8" i="16" l="1"/>
  <c r="E10" i="16"/>
  <c r="D10" i="16"/>
  <c r="D25" i="15"/>
  <c r="C56" i="14"/>
  <c r="C10" i="16" l="1"/>
  <c r="F10" i="16" s="1"/>
  <c r="F12" i="16" s="1"/>
  <c r="E11" i="16"/>
  <c r="D11" i="16" l="1"/>
</calcChain>
</file>

<file path=xl/sharedStrings.xml><?xml version="1.0" encoding="utf-8"?>
<sst xmlns="http://schemas.openxmlformats.org/spreadsheetml/2006/main" count="229" uniqueCount="131">
  <si>
    <t>Print Name:</t>
  </si>
  <si>
    <t xml:space="preserve">Address: </t>
  </si>
  <si>
    <t>Capital Investment</t>
  </si>
  <si>
    <t>Marketing &amp; Sales</t>
  </si>
  <si>
    <t>N/A</t>
  </si>
  <si>
    <t>Appendix 2- Pricing Schedule</t>
  </si>
  <si>
    <t>General Information</t>
  </si>
  <si>
    <t>Project Title</t>
  </si>
  <si>
    <t>Required Date</t>
  </si>
  <si>
    <t>EPS Category Specialist</t>
  </si>
  <si>
    <t xml:space="preserve">Jonathan Horan </t>
  </si>
  <si>
    <t>EPS Category Manager</t>
  </si>
  <si>
    <t xml:space="preserve">Gerry Kennedy </t>
  </si>
  <si>
    <t>INSTRUCTIONS</t>
  </si>
  <si>
    <t>BE3606F - Request For Tenders to Establish a Single-Supplier Framework Agreement for the Provision of Catering Services Concession for the University of Galway</t>
  </si>
  <si>
    <t xml:space="preserve">Estimated Projected Annual Turnover </t>
  </si>
  <si>
    <t>Concession Fee/Capital Investment</t>
  </si>
  <si>
    <t>Product / Service</t>
  </si>
  <si>
    <t>Saol Café</t>
  </si>
  <si>
    <t>Comments / Specification of Product</t>
  </si>
  <si>
    <t>Coffee</t>
  </si>
  <si>
    <t>Americano 12oz</t>
  </si>
  <si>
    <t>Please insert comment/ specification narrative</t>
  </si>
  <si>
    <t>Americano White 12oz</t>
  </si>
  <si>
    <t>Latte/Cappuccino 12oz</t>
  </si>
  <si>
    <t>Espresso (Single)</t>
  </si>
  <si>
    <t>Espresso (Double)</t>
  </si>
  <si>
    <t>Mocha 12oz</t>
  </si>
  <si>
    <t>Teas</t>
  </si>
  <si>
    <t>Tea 8oz</t>
  </si>
  <si>
    <t>Tea 12oz</t>
  </si>
  <si>
    <t>Herbal Tea</t>
  </si>
  <si>
    <t>Cold Beverages</t>
  </si>
  <si>
    <t>Water 500ml bottle</t>
  </si>
  <si>
    <t>Fruit Juice 500ml bottle</t>
  </si>
  <si>
    <t>Soft Drinks 500ml bottle</t>
  </si>
  <si>
    <t>Glass of milk, 9oz</t>
  </si>
  <si>
    <t>Pint Milk</t>
  </si>
  <si>
    <t>Breakfast</t>
  </si>
  <si>
    <t>Homemade Scone</t>
  </si>
  <si>
    <t>Croissant</t>
  </si>
  <si>
    <t>Fresh bowl of Porridge</t>
  </si>
  <si>
    <t>Yoghurt - mixed selection</t>
  </si>
  <si>
    <t>Muffin (100g approx.)</t>
  </si>
  <si>
    <t>Portion of fruit salad</t>
  </si>
  <si>
    <t>Lunch</t>
  </si>
  <si>
    <t>Deli sandwich/baguette/wrap. Made to order (meat and 3 fillings)</t>
  </si>
  <si>
    <t>Panini/Ciabatta</t>
  </si>
  <si>
    <t>Quiche with 3 salads</t>
  </si>
  <si>
    <t>Snacks</t>
  </si>
  <si>
    <t>Apple</t>
  </si>
  <si>
    <t>Banana</t>
  </si>
  <si>
    <t>Chocolate Bar (Standard)</t>
  </si>
  <si>
    <t>Condiments (if additional)</t>
  </si>
  <si>
    <t>Margarine/butter</t>
  </si>
  <si>
    <t>Jam</t>
  </si>
  <si>
    <t>Pre made sandwiches/salads</t>
  </si>
  <si>
    <t>Signed:</t>
  </si>
  <si>
    <t>[Bidder to add signature]</t>
  </si>
  <si>
    <t>[Bidder Print Name]</t>
  </si>
  <si>
    <t xml:space="preserve">Company Name: </t>
  </si>
  <si>
    <t>[Bidder to add company name]</t>
  </si>
  <si>
    <t>[Bidder to add address]</t>
  </si>
  <si>
    <t>Email:</t>
  </si>
  <si>
    <t>[Bidder to add email]</t>
  </si>
  <si>
    <t>Position:</t>
  </si>
  <si>
    <t>[Bidder to add position]</t>
  </si>
  <si>
    <t xml:space="preserve">Phone No: </t>
  </si>
  <si>
    <t>[Bidder to add phone number]</t>
  </si>
  <si>
    <t>Date:</t>
  </si>
  <si>
    <t>[Bidder to add date]</t>
  </si>
  <si>
    <t>Specification</t>
  </si>
  <si>
    <t>Total Price Per Head (incl all costs fees/margins)</t>
  </si>
  <si>
    <t>Comments / Product Specification</t>
  </si>
  <si>
    <t>Selection of Bottled Soft Drinks 500ml</t>
  </si>
  <si>
    <t>500ml</t>
  </si>
  <si>
    <t>Tea or Coffee</t>
  </si>
  <si>
    <t>per person</t>
  </si>
  <si>
    <t>Danish Pastries</t>
  </si>
  <si>
    <t>each</t>
  </si>
  <si>
    <t>Freshly Baked Croissants</t>
  </si>
  <si>
    <t>Freshly Baked Scones</t>
  </si>
  <si>
    <t>Freshly Prepared Sandwiches</t>
  </si>
  <si>
    <t>Continental Breakfast</t>
  </si>
  <si>
    <t>Full Irish Breakfast</t>
  </si>
  <si>
    <t>Canapés / Finger Food Reception</t>
  </si>
  <si>
    <t>Based on 3 choices (2 per person)</t>
  </si>
  <si>
    <t>Fork Buffet Lunch</t>
  </si>
  <si>
    <t xml:space="preserve">Main Course (Choice of 2), Dessert, Tea and Coffee  </t>
  </si>
  <si>
    <t>Full serve lunch menu</t>
  </si>
  <si>
    <t>Full serve dinner menu</t>
  </si>
  <si>
    <t xml:space="preserve">Starter, Main Course , Dessert (Choice of 3), Tea and Coffee  </t>
  </si>
  <si>
    <t>75cl* Please include proposed specification</t>
  </si>
  <si>
    <t>Indicitive menus and prices for Groups as follows;</t>
  </si>
  <si>
    <t xml:space="preserve">Educational Group Package </t>
  </si>
  <si>
    <t>Breakfast, choice of 4 hot items, toast/pastry, tea/coffee</t>
  </si>
  <si>
    <t>Lunch -  Main course with selection of 3 salads, drink,  fruit piece</t>
  </si>
  <si>
    <t>Tour Group Package</t>
  </si>
  <si>
    <t>All prices MUST be quoted in € (euro) and exclusive of VAT</t>
  </si>
  <si>
    <t>Failure to complete and return this Pricing Schedule document as part of the Tender submission will result in the tender being rejected as non compliant.</t>
  </si>
  <si>
    <t>Please do not alter or amend the layout of fields in this file in anyway beyond the required shaded yellow cells. Doing so may result in exclusion from the tendering process.</t>
  </si>
  <si>
    <t>Please ensure the signature box at the bottom of the Pricing tabs are all signed</t>
  </si>
  <si>
    <t>Soup (9oz) with bread/roll/butter</t>
  </si>
  <si>
    <t>Lunch Special - hot lunch, main course &amp; drink</t>
  </si>
  <si>
    <t>Sandwich option 1 - basic sandwich, one filling</t>
  </si>
  <si>
    <t>Sandwich option 2 - deluxe sandwich</t>
  </si>
  <si>
    <t xml:space="preserve">Wrap option 1 </t>
  </si>
  <si>
    <t>Salad option 1</t>
  </si>
  <si>
    <t>Still &amp; Sparkling Water Bottled (Flask)</t>
  </si>
  <si>
    <t>Selection of Danish Pastries, Cereals, Yoghurts, Fruit Basket, Orange Juice, Tea / Coffee - per person</t>
  </si>
  <si>
    <t>2 saugage, 2 bacon, 2 pudding, 2 eggs, toast, butter</t>
  </si>
  <si>
    <t>House Wine Red or White</t>
  </si>
  <si>
    <t>Dinner - Main course opton plus veg/potato or selection of salads, dessert, tea/coffee</t>
  </si>
  <si>
    <t>Breakfast plus dinner;  Breakfast, choice of 4 hot items, toast/pastry, tea/coffee; Dinner Buffet main course with choice of 2 main meals, veg/potato, dessert, tea/coffee</t>
  </si>
  <si>
    <t xml:space="preserve">Tariffs - Hospitality </t>
  </si>
  <si>
    <t>Total Cost for Evaluation</t>
  </si>
  <si>
    <t xml:space="preserve">Tariffs - Café </t>
  </si>
  <si>
    <t xml:space="preserve">3 Year Projections </t>
  </si>
  <si>
    <t xml:space="preserve">Year on Year Change </t>
  </si>
  <si>
    <t>Total Projected Concession Fees</t>
  </si>
  <si>
    <t xml:space="preserve">Capital Investment </t>
  </si>
  <si>
    <t>Year 1</t>
  </si>
  <si>
    <t>Year 2</t>
  </si>
  <si>
    <t>Year 3</t>
  </si>
  <si>
    <r>
      <rPr>
        <b/>
        <sz val="12"/>
        <color theme="1"/>
        <rFont val="Calibri"/>
        <family val="2"/>
        <scheme val="minor"/>
      </rPr>
      <t>Note:</t>
    </r>
    <r>
      <rPr>
        <sz val="12"/>
        <color theme="1"/>
        <rFont val="Calibri"/>
        <family val="2"/>
        <scheme val="minor"/>
      </rPr>
      <t xml:space="preserve"> The figures from Row 7, 8 and 10 combined will be used for calculation purposes for scoring under Cost. Whichever is the highest in relation to the Minimum Guarenteed Annual Return and Projected Concession Fees % will be the amount paid to the University of Galway. Please note the contract will be based on the terms outlined in the</t>
    </r>
    <r>
      <rPr>
        <sz val="12"/>
        <rFont val="Calibri"/>
        <family val="2"/>
        <scheme val="minor"/>
      </rPr>
      <t xml:space="preserve"> Agreement at Appendix 6: License Agreement Contract.</t>
    </r>
    <r>
      <rPr>
        <sz val="12"/>
        <color theme="1"/>
        <rFont val="Calibri"/>
        <family val="2"/>
        <scheme val="minor"/>
      </rPr>
      <t xml:space="preserve"> </t>
    </r>
  </si>
  <si>
    <t xml:space="preserve">Insert Assumptions / rationale for any proposed investment </t>
  </si>
  <si>
    <t xml:space="preserve">Tenderers are only required to complete all cells shaded in YELLOW in all worksheets. </t>
  </si>
  <si>
    <t xml:space="preserve">Total Cost for Evaluation </t>
  </si>
  <si>
    <t xml:space="preserve">Total Minimum Guaranteed Annual Return to the University of Galway  </t>
  </si>
  <si>
    <t>Total Projected Concession Fees from the Projected Annual Turnover to the University of Galway (Please confirm  %)</t>
  </si>
  <si>
    <t>TUESDAY 31st OF MARCH 2026 @ 12:00 HRS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</si>
</sst>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43" formatCode="_-* #,##0.00_-;\-* #,##0.00_-;_-* &quot;-&quot;??_-;_-@_-"/>
    <numFmt numFmtId="164" formatCode="&quot;€&quot;#,##0.00"/>
    <numFmt numFmtId="165" formatCode="_-[$€-1809]* #,##0.00_-;\-[$€-1809]* #,##0.00_-;_-[$€-1809]* &quot;-&quot;??_-;_-@_-"/>
  </numFmts>
  <fonts count="20" x14ac:knownFonts="1">
    <font>
      <sz val="12"/>
      <color theme="1"/>
      <name val="Calibri"/>
      <scheme val="minor"/>
    </font>
    <font>
      <sz val="12"/>
      <color theme="1"/>
      <name val="Calibri"/>
      <family val="2"/>
      <scheme val="minor"/>
    </font>
    <font>
      <b/>
      <sz val="12"/>
      <color theme="1"/>
      <name val="Calibri"/>
      <family val="2"/>
      <scheme val="minor"/>
    </font>
    <font>
      <b/>
      <u/>
      <sz val="18"/>
      <color theme="1"/>
      <name val="Calibri"/>
      <family val="2"/>
      <scheme val="minor"/>
    </font>
    <font>
      <sz val="18"/>
      <color theme="1"/>
      <name val="Calibri"/>
      <family val="2"/>
      <scheme val="minor"/>
    </font>
    <font>
      <b/>
      <sz val="18"/>
      <color theme="1"/>
      <name val="Calibri"/>
      <family val="2"/>
      <scheme val="minor"/>
    </font>
    <font>
      <b/>
      <sz val="18"/>
      <color rgb="FFFF0000"/>
      <name val="Calibri"/>
      <family val="2"/>
      <scheme val="minor"/>
    </font>
    <font>
      <b/>
      <sz val="14"/>
      <color theme="1"/>
      <name val="Calibri"/>
      <family val="2"/>
      <scheme val="minor"/>
    </font>
    <font>
      <sz val="12"/>
      <color rgb="FF000000"/>
      <name val="Calibri"/>
      <family val="2"/>
      <scheme val="minor"/>
    </font>
    <font>
      <b/>
      <sz val="12"/>
      <color rgb="FF000000"/>
      <name val="Calibri"/>
      <family val="2"/>
      <scheme val="minor"/>
    </font>
    <font>
      <sz val="12"/>
      <color theme="1"/>
      <name val="Calibri"/>
      <family val="2"/>
      <scheme val="minor"/>
    </font>
    <font>
      <sz val="12"/>
      <color rgb="FFFF0000"/>
      <name val="Calibri"/>
      <family val="2"/>
      <scheme val="minor"/>
    </font>
    <font>
      <b/>
      <sz val="12"/>
      <color theme="0"/>
      <name val="Arial"/>
      <family val="2"/>
    </font>
    <font>
      <b/>
      <sz val="12"/>
      <name val="Calibri"/>
      <family val="2"/>
      <scheme val="minor"/>
    </font>
    <font>
      <sz val="12"/>
      <name val="Calibri"/>
      <family val="2"/>
      <scheme val="minor"/>
    </font>
    <font>
      <sz val="12"/>
      <color theme="2" tint="-0.34998626667073579"/>
      <name val="Calibri"/>
      <family val="2"/>
      <scheme val="minor"/>
    </font>
    <font>
      <b/>
      <sz val="12"/>
      <color theme="0"/>
      <name val="Calibri"/>
      <family val="2"/>
      <scheme val="minor"/>
    </font>
    <font>
      <sz val="12"/>
      <color theme="1"/>
      <name val="Calibri"/>
      <scheme val="minor"/>
    </font>
    <font>
      <b/>
      <u/>
      <sz val="12"/>
      <color theme="1"/>
      <name val="Calibri"/>
      <family val="2"/>
      <scheme val="minor"/>
    </font>
    <font>
      <b/>
      <i/>
      <sz val="12"/>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
      <patternFill patternType="solid">
        <fgColor rgb="FF92D050"/>
        <bgColor indexed="64"/>
      </patternFill>
    </fill>
    <fill>
      <patternFill patternType="solid">
        <fgColor rgb="FF00B0F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0" fillId="0" borderId="0" applyFont="0" applyFill="0" applyBorder="0" applyAlignment="0" applyProtection="0"/>
    <xf numFmtId="9" fontId="17" fillId="0" borderId="0" applyFont="0" applyFill="0" applyBorder="0" applyAlignment="0" applyProtection="0"/>
  </cellStyleXfs>
  <cellXfs count="168">
    <xf numFmtId="0" fontId="0" fillId="0" borderId="0" xfId="0"/>
    <xf numFmtId="0" fontId="1" fillId="0" borderId="0" xfId="0" applyFont="1"/>
    <xf numFmtId="0" fontId="4" fillId="3" borderId="0" xfId="0" applyFont="1" applyFill="1"/>
    <xf numFmtId="0" fontId="5" fillId="4" borderId="15" xfId="0" applyFont="1" applyFill="1" applyBorder="1" applyAlignment="1">
      <alignment vertical="center"/>
    </xf>
    <xf numFmtId="0" fontId="5" fillId="4" borderId="18" xfId="0" applyFont="1" applyFill="1" applyBorder="1"/>
    <xf numFmtId="0" fontId="5" fillId="4" borderId="3" xfId="0" applyFont="1" applyFill="1" applyBorder="1"/>
    <xf numFmtId="0" fontId="7" fillId="4" borderId="12" xfId="0" applyFont="1" applyFill="1" applyBorder="1" applyAlignment="1">
      <alignment horizontal="center" vertical="center"/>
    </xf>
    <xf numFmtId="0" fontId="7" fillId="4" borderId="23" xfId="0" applyFont="1" applyFill="1" applyBorder="1" applyAlignment="1">
      <alignment horizontal="center" vertical="center"/>
    </xf>
    <xf numFmtId="0" fontId="5" fillId="3" borderId="0" xfId="0" applyFont="1" applyFill="1"/>
    <xf numFmtId="0" fontId="2" fillId="0" borderId="12" xfId="0" applyFont="1" applyBorder="1" applyAlignment="1">
      <alignment horizontal="center" vertical="center"/>
    </xf>
    <xf numFmtId="0" fontId="13" fillId="0" borderId="24" xfId="0" applyFont="1" applyBorder="1" applyAlignment="1">
      <alignment horizontal="center" vertical="center" wrapText="1"/>
    </xf>
    <xf numFmtId="0" fontId="2" fillId="0" borderId="14" xfId="0" applyFont="1" applyBorder="1" applyAlignment="1">
      <alignment horizontal="center" vertical="center" wrapText="1"/>
    </xf>
    <xf numFmtId="164" fontId="14" fillId="0" borderId="15" xfId="1" applyNumberFormat="1" applyFont="1" applyFill="1" applyBorder="1" applyAlignment="1" applyProtection="1">
      <alignment horizontal="center" vertical="center"/>
    </xf>
    <xf numFmtId="0" fontId="11" fillId="0" borderId="0" xfId="0" applyFont="1"/>
    <xf numFmtId="165" fontId="14" fillId="0" borderId="18" xfId="1" applyNumberFormat="1" applyFont="1" applyFill="1" applyBorder="1" applyAlignment="1" applyProtection="1">
      <alignment horizontal="center" vertical="center"/>
    </xf>
    <xf numFmtId="164" fontId="2" fillId="5" borderId="23" xfId="0" applyNumberFormat="1" applyFont="1" applyFill="1" applyBorder="1" applyAlignment="1">
      <alignment horizontal="center"/>
    </xf>
    <xf numFmtId="0" fontId="2" fillId="4" borderId="31" xfId="0" applyFont="1" applyFill="1" applyBorder="1"/>
    <xf numFmtId="0" fontId="2" fillId="4" borderId="28" xfId="0" applyFont="1" applyFill="1" applyBorder="1"/>
    <xf numFmtId="0" fontId="2" fillId="4" borderId="29" xfId="0" applyFont="1" applyFill="1" applyBorder="1"/>
    <xf numFmtId="0" fontId="2" fillId="0" borderId="24" xfId="0" applyFont="1" applyBorder="1" applyAlignment="1">
      <alignment horizontal="center"/>
    </xf>
    <xf numFmtId="0" fontId="2" fillId="0" borderId="27" xfId="0" applyFont="1" applyBorder="1" applyAlignment="1">
      <alignment horizontal="center"/>
    </xf>
    <xf numFmtId="0" fontId="2" fillId="0" borderId="14" xfId="0" applyFont="1" applyBorder="1" applyAlignment="1">
      <alignment horizontal="center"/>
    </xf>
    <xf numFmtId="0" fontId="8" fillId="0" borderId="32" xfId="0" applyFont="1" applyBorder="1" applyAlignment="1">
      <alignment horizontal="left" vertical="center"/>
    </xf>
    <xf numFmtId="0" fontId="8" fillId="0" borderId="33" xfId="0" applyFont="1" applyBorder="1" applyAlignment="1">
      <alignment vertical="center" wrapText="1"/>
    </xf>
    <xf numFmtId="0" fontId="8" fillId="0" borderId="34" xfId="0" applyFont="1" applyBorder="1" applyAlignment="1">
      <alignment horizontal="left" vertical="center"/>
    </xf>
    <xf numFmtId="0" fontId="8" fillId="0" borderId="35" xfId="0" applyFont="1" applyBorder="1" applyAlignment="1">
      <alignment vertical="center"/>
    </xf>
    <xf numFmtId="0" fontId="8" fillId="0" borderId="35" xfId="0" applyFont="1" applyBorder="1" applyAlignment="1">
      <alignment vertical="center" wrapText="1"/>
    </xf>
    <xf numFmtId="0" fontId="8" fillId="0" borderId="16" xfId="0" applyFont="1" applyBorder="1" applyAlignment="1">
      <alignment vertical="center" wrapText="1"/>
    </xf>
    <xf numFmtId="0" fontId="8" fillId="0" borderId="19" xfId="0" applyFont="1" applyBorder="1" applyAlignment="1">
      <alignment vertical="center" wrapText="1"/>
    </xf>
    <xf numFmtId="0" fontId="8" fillId="0" borderId="21" xfId="0" applyFont="1" applyBorder="1" applyAlignment="1">
      <alignment vertical="center" wrapText="1"/>
    </xf>
    <xf numFmtId="0" fontId="9" fillId="5" borderId="3" xfId="0" applyFont="1" applyFill="1" applyBorder="1" applyAlignment="1">
      <alignment vertical="center" wrapText="1"/>
    </xf>
    <xf numFmtId="164" fontId="2" fillId="5" borderId="3" xfId="0" applyNumberFormat="1" applyFont="1" applyFill="1" applyBorder="1" applyAlignment="1">
      <alignment horizontal="center" vertical="center"/>
    </xf>
    <xf numFmtId="0" fontId="14" fillId="0" borderId="0" xfId="0" applyFont="1" applyAlignment="1">
      <alignment wrapText="1"/>
    </xf>
    <xf numFmtId="0" fontId="2" fillId="0" borderId="15" xfId="0" applyFont="1" applyBorder="1" applyAlignment="1">
      <alignment horizontal="left" vertical="center"/>
    </xf>
    <xf numFmtId="6" fontId="0" fillId="0" borderId="15" xfId="0" applyNumberFormat="1" applyBorder="1" applyAlignment="1">
      <alignment vertical="center"/>
    </xf>
    <xf numFmtId="0" fontId="0" fillId="0" borderId="18" xfId="0" applyBorder="1" applyAlignment="1">
      <alignment horizontal="left" vertical="center"/>
    </xf>
    <xf numFmtId="164" fontId="14" fillId="2" borderId="18" xfId="1" applyNumberFormat="1" applyFont="1" applyFill="1" applyBorder="1" applyAlignment="1" applyProtection="1">
      <alignment horizontal="center" vertical="center"/>
      <protection locked="0"/>
    </xf>
    <xf numFmtId="0" fontId="15" fillId="2" borderId="18" xfId="0" applyFont="1" applyFill="1" applyBorder="1" applyProtection="1">
      <protection locked="0"/>
    </xf>
    <xf numFmtId="0" fontId="0" fillId="0" borderId="18" xfId="0" applyBorder="1" applyAlignment="1">
      <alignment vertical="center"/>
    </xf>
    <xf numFmtId="0" fontId="2" fillId="0" borderId="18" xfId="0" applyFont="1" applyBorder="1" applyAlignment="1">
      <alignment horizontal="left" vertical="center"/>
    </xf>
    <xf numFmtId="0" fontId="0" fillId="0" borderId="0" xfId="0" applyProtection="1">
      <protection locked="0"/>
    </xf>
    <xf numFmtId="0" fontId="1" fillId="0" borderId="18" xfId="0" applyFont="1" applyBorder="1" applyAlignment="1">
      <alignment horizontal="left" vertical="center"/>
    </xf>
    <xf numFmtId="0" fontId="1" fillId="3" borderId="26" xfId="0" applyFont="1" applyFill="1" applyBorder="1" applyAlignment="1">
      <alignment horizontal="left" vertical="center"/>
    </xf>
    <xf numFmtId="0" fontId="0" fillId="0" borderId="28" xfId="0" applyBorder="1" applyAlignment="1">
      <alignment horizontal="left" vertical="center" wrapText="1"/>
    </xf>
    <xf numFmtId="0" fontId="0" fillId="0" borderId="28" xfId="0" applyBorder="1" applyAlignment="1">
      <alignment horizontal="left" vertical="center"/>
    </xf>
    <xf numFmtId="0" fontId="2" fillId="0" borderId="28" xfId="0" applyFont="1" applyBorder="1" applyAlignment="1">
      <alignment horizontal="left" vertical="center"/>
    </xf>
    <xf numFmtId="0" fontId="14" fillId="0" borderId="28" xfId="0" applyFont="1" applyBorder="1" applyAlignment="1">
      <alignment horizontal="left" vertical="center"/>
    </xf>
    <xf numFmtId="0" fontId="11" fillId="0" borderId="29" xfId="0" applyFont="1" applyBorder="1" applyAlignment="1">
      <alignment horizontal="left" vertical="center"/>
    </xf>
    <xf numFmtId="164" fontId="14" fillId="3" borderId="30" xfId="1" applyNumberFormat="1" applyFont="1" applyFill="1" applyBorder="1" applyAlignment="1" applyProtection="1">
      <alignment horizontal="center" vertical="center"/>
    </xf>
    <xf numFmtId="0" fontId="15" fillId="3" borderId="30" xfId="0" applyFont="1" applyFill="1" applyBorder="1"/>
    <xf numFmtId="0" fontId="2" fillId="5" borderId="12" xfId="0" applyFont="1" applyFill="1" applyBorder="1" applyAlignment="1">
      <alignment horizontal="left" vertical="center"/>
    </xf>
    <xf numFmtId="0" fontId="2" fillId="0" borderId="23" xfId="0" applyFont="1" applyBorder="1" applyAlignment="1">
      <alignment horizontal="center" wrapText="1"/>
    </xf>
    <xf numFmtId="164" fontId="0" fillId="2" borderId="15" xfId="0" applyNumberFormat="1" applyFill="1" applyBorder="1" applyAlignment="1" applyProtection="1">
      <alignment horizontal="center"/>
      <protection locked="0"/>
    </xf>
    <xf numFmtId="0" fontId="15" fillId="2" borderId="15" xfId="0" applyFont="1" applyFill="1" applyBorder="1" applyAlignment="1" applyProtection="1">
      <alignment vertical="center"/>
      <protection locked="0"/>
    </xf>
    <xf numFmtId="164" fontId="0" fillId="2" borderId="18" xfId="0" applyNumberFormat="1" applyFill="1" applyBorder="1" applyAlignment="1" applyProtection="1">
      <alignment horizontal="center"/>
      <protection locked="0"/>
    </xf>
    <xf numFmtId="0" fontId="15" fillId="2" borderId="18" xfId="0" applyFont="1" applyFill="1" applyBorder="1" applyAlignment="1" applyProtection="1">
      <alignment vertical="center"/>
      <protection locked="0"/>
    </xf>
    <xf numFmtId="0" fontId="2" fillId="0" borderId="2" xfId="0" applyFont="1" applyBorder="1" applyAlignment="1">
      <alignment wrapText="1"/>
    </xf>
    <xf numFmtId="164" fontId="0" fillId="2" borderId="30" xfId="0" applyNumberFormat="1" applyFill="1" applyBorder="1" applyAlignment="1" applyProtection="1">
      <alignment horizontal="center"/>
      <protection locked="0"/>
    </xf>
    <xf numFmtId="0" fontId="15" fillId="2" borderId="30" xfId="0" applyFont="1" applyFill="1" applyBorder="1" applyAlignment="1" applyProtection="1">
      <alignment vertical="center"/>
      <protection locked="0"/>
    </xf>
    <xf numFmtId="0" fontId="8" fillId="0" borderId="36" xfId="0" applyFont="1" applyBorder="1" applyAlignment="1">
      <alignment vertical="center" wrapText="1"/>
    </xf>
    <xf numFmtId="0" fontId="8" fillId="0" borderId="37" xfId="0" applyFont="1" applyBorder="1" applyAlignment="1">
      <alignment vertical="center" wrapText="1"/>
    </xf>
    <xf numFmtId="0" fontId="16" fillId="6" borderId="23" xfId="0" applyFont="1" applyFill="1" applyBorder="1" applyAlignment="1">
      <alignment horizontal="center" vertical="center"/>
    </xf>
    <xf numFmtId="0" fontId="16" fillId="6" borderId="23" xfId="0" applyFont="1" applyFill="1" applyBorder="1" applyAlignment="1">
      <alignment horizontal="center" vertical="center" wrapText="1"/>
    </xf>
    <xf numFmtId="0" fontId="2" fillId="0" borderId="23" xfId="0" applyFont="1" applyBorder="1"/>
    <xf numFmtId="164" fontId="0" fillId="0" borderId="23" xfId="0" applyNumberFormat="1" applyBorder="1" applyAlignment="1">
      <alignment horizontal="center"/>
    </xf>
    <xf numFmtId="164" fontId="0" fillId="0" borderId="23" xfId="0" applyNumberFormat="1" applyBorder="1" applyAlignment="1">
      <alignment horizontal="center" vertical="center"/>
    </xf>
    <xf numFmtId="0" fontId="2" fillId="0" borderId="9" xfId="0" applyFont="1" applyBorder="1"/>
    <xf numFmtId="0" fontId="0" fillId="0" borderId="3" xfId="0" applyBorder="1"/>
    <xf numFmtId="9" fontId="0" fillId="0" borderId="3" xfId="2" applyFont="1" applyBorder="1" applyAlignment="1">
      <alignment horizontal="center"/>
    </xf>
    <xf numFmtId="9" fontId="0" fillId="0" borderId="10" xfId="2" applyFont="1" applyBorder="1" applyAlignment="1">
      <alignment horizontal="center"/>
    </xf>
    <xf numFmtId="0" fontId="0" fillId="0" borderId="8" xfId="0" applyBorder="1"/>
    <xf numFmtId="164" fontId="0" fillId="5" borderId="14" xfId="0" applyNumberFormat="1" applyFill="1" applyBorder="1" applyAlignment="1">
      <alignment horizontal="center" vertical="center"/>
    </xf>
    <xf numFmtId="164" fontId="0" fillId="0" borderId="13" xfId="0" applyNumberFormat="1" applyBorder="1" applyAlignment="1">
      <alignment horizontal="center"/>
    </xf>
    <xf numFmtId="164" fontId="0" fillId="5" borderId="14" xfId="0" applyNumberFormat="1" applyFill="1" applyBorder="1" applyAlignment="1">
      <alignment horizontal="center"/>
    </xf>
    <xf numFmtId="0" fontId="16" fillId="0" borderId="0" xfId="0" applyFont="1" applyAlignment="1">
      <alignment vertical="center"/>
    </xf>
    <xf numFmtId="0" fontId="0" fillId="0" borderId="10" xfId="0" applyBorder="1"/>
    <xf numFmtId="164" fontId="18" fillId="0" borderId="11" xfId="0" applyNumberFormat="1" applyFont="1" applyBorder="1" applyAlignment="1">
      <alignment horizontal="center"/>
    </xf>
    <xf numFmtId="0" fontId="16" fillId="0" borderId="0" xfId="0" applyFont="1" applyAlignment="1">
      <alignment vertical="center" wrapText="1"/>
    </xf>
    <xf numFmtId="164" fontId="0" fillId="0" borderId="0" xfId="0" applyNumberFormat="1" applyAlignment="1">
      <alignment vertical="center"/>
    </xf>
    <xf numFmtId="0" fontId="1" fillId="0" borderId="23" xfId="0" applyFont="1" applyBorder="1" applyAlignment="1">
      <alignment horizontal="center"/>
    </xf>
    <xf numFmtId="164" fontId="18" fillId="5" borderId="11" xfId="0" applyNumberFormat="1" applyFont="1" applyFill="1" applyBorder="1" applyAlignment="1">
      <alignment horizontal="center"/>
    </xf>
    <xf numFmtId="0" fontId="2" fillId="0" borderId="3" xfId="0" applyFont="1" applyBorder="1"/>
    <xf numFmtId="0" fontId="2" fillId="0" borderId="23" xfId="0" applyFont="1" applyBorder="1" applyAlignment="1">
      <alignment wrapText="1"/>
    </xf>
    <xf numFmtId="0" fontId="16" fillId="6" borderId="12" xfId="0" applyFont="1" applyFill="1" applyBorder="1" applyAlignment="1">
      <alignment horizontal="center" vertical="center"/>
    </xf>
    <xf numFmtId="0" fontId="16" fillId="6" borderId="13" xfId="0" applyFont="1" applyFill="1" applyBorder="1" applyAlignment="1">
      <alignment horizontal="center" vertical="center"/>
    </xf>
    <xf numFmtId="0" fontId="16" fillId="6" borderId="14" xfId="0" applyFont="1" applyFill="1" applyBorder="1" applyAlignment="1">
      <alignment horizontal="center" vertical="center"/>
    </xf>
    <xf numFmtId="0" fontId="2" fillId="4" borderId="34" xfId="0" applyFont="1" applyFill="1" applyBorder="1" applyAlignment="1">
      <alignment horizontal="center"/>
    </xf>
    <xf numFmtId="0" fontId="2" fillId="4" borderId="35" xfId="0" applyFont="1" applyFill="1" applyBorder="1" applyAlignment="1">
      <alignment horizontal="center"/>
    </xf>
    <xf numFmtId="0" fontId="2" fillId="4" borderId="36" xfId="0" applyFont="1" applyFill="1" applyBorder="1" applyAlignment="1">
      <alignment horizontal="center"/>
    </xf>
    <xf numFmtId="0" fontId="2" fillId="4" borderId="37" xfId="0" applyFont="1" applyFill="1" applyBorder="1" applyAlignment="1">
      <alignment horizontal="center"/>
    </xf>
    <xf numFmtId="9" fontId="16" fillId="6" borderId="12" xfId="2" applyFont="1" applyFill="1" applyBorder="1" applyAlignment="1">
      <alignment horizontal="center"/>
    </xf>
    <xf numFmtId="9" fontId="16" fillId="6" borderId="14" xfId="2" applyFont="1" applyFill="1"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1" fillId="0" borderId="9" xfId="0" applyFont="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 fillId="4" borderId="32" xfId="0" applyFont="1" applyFill="1" applyBorder="1" applyAlignment="1">
      <alignment horizontal="center"/>
    </xf>
    <xf numFmtId="0" fontId="2" fillId="4" borderId="33" xfId="0" applyFont="1" applyFill="1" applyBorder="1" applyAlignment="1">
      <alignment horizontal="center"/>
    </xf>
    <xf numFmtId="0" fontId="3" fillId="3" borderId="0" xfId="0" applyFont="1" applyFill="1" applyAlignment="1">
      <alignment horizontal="center"/>
    </xf>
    <xf numFmtId="0" fontId="3" fillId="3" borderId="4" xfId="0" applyFont="1" applyFill="1" applyBorder="1" applyAlignment="1">
      <alignment horizontal="center"/>
    </xf>
    <xf numFmtId="0" fontId="3" fillId="3" borderId="5" xfId="0" applyFont="1" applyFill="1" applyBorder="1" applyAlignment="1">
      <alignment horizontal="center"/>
    </xf>
    <xf numFmtId="0" fontId="3" fillId="3" borderId="6" xfId="0" applyFont="1" applyFill="1" applyBorder="1" applyAlignment="1">
      <alignment horizontal="center"/>
    </xf>
    <xf numFmtId="0" fontId="3" fillId="3" borderId="7" xfId="0" applyFont="1" applyFill="1" applyBorder="1" applyAlignment="1">
      <alignment horizontal="center"/>
    </xf>
    <xf numFmtId="0" fontId="3" fillId="3" borderId="8" xfId="0" applyFont="1" applyFill="1" applyBorder="1" applyAlignment="1">
      <alignment horizontal="center"/>
    </xf>
    <xf numFmtId="0" fontId="3" fillId="3" borderId="9" xfId="0" applyFont="1" applyFill="1" applyBorder="1" applyAlignment="1">
      <alignment horizontal="center"/>
    </xf>
    <xf numFmtId="0" fontId="3" fillId="3" borderId="10" xfId="0" applyFont="1" applyFill="1" applyBorder="1" applyAlignment="1">
      <alignment horizontal="center"/>
    </xf>
    <xf numFmtId="0" fontId="3" fillId="3" borderId="11" xfId="0" applyFont="1" applyFill="1" applyBorder="1" applyAlignment="1">
      <alignment horizontal="center"/>
    </xf>
    <xf numFmtId="0" fontId="5" fillId="4" borderId="12" xfId="0" applyFont="1" applyFill="1" applyBorder="1" applyAlignment="1">
      <alignment horizontal="center"/>
    </xf>
    <xf numFmtId="0" fontId="5" fillId="4" borderId="13" xfId="0" applyFont="1" applyFill="1" applyBorder="1" applyAlignment="1">
      <alignment horizontal="center"/>
    </xf>
    <xf numFmtId="0" fontId="5" fillId="4" borderId="14" xfId="0" applyFont="1" applyFill="1" applyBorder="1" applyAlignment="1">
      <alignment horizontal="center"/>
    </xf>
    <xf numFmtId="0" fontId="5" fillId="3" borderId="16"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6" fillId="0" borderId="19" xfId="0" applyFont="1" applyBorder="1" applyAlignment="1">
      <alignment horizontal="center"/>
    </xf>
    <xf numFmtId="0" fontId="6" fillId="0" borderId="20" xfId="0" applyFont="1" applyBorder="1" applyAlignment="1">
      <alignment horizontal="center"/>
    </xf>
    <xf numFmtId="0" fontId="7" fillId="3" borderId="12" xfId="0" applyFont="1" applyFill="1" applyBorder="1" applyAlignment="1">
      <alignment horizontal="left" vertical="center" wrapText="1"/>
    </xf>
    <xf numFmtId="0" fontId="7" fillId="3" borderId="13" xfId="0" applyFont="1" applyFill="1" applyBorder="1" applyAlignment="1">
      <alignment horizontal="left" vertical="center" wrapText="1"/>
    </xf>
    <xf numFmtId="0" fontId="7" fillId="3" borderId="14" xfId="0" applyFont="1" applyFill="1" applyBorder="1" applyAlignment="1">
      <alignment horizontal="left" vertical="center" wrapText="1"/>
    </xf>
    <xf numFmtId="0" fontId="4" fillId="0" borderId="19" xfId="0" applyFont="1" applyBorder="1" applyAlignment="1">
      <alignment horizontal="center"/>
    </xf>
    <xf numFmtId="0" fontId="4" fillId="0" borderId="20" xfId="0" applyFont="1" applyBorder="1" applyAlignment="1">
      <alignment horizontal="center"/>
    </xf>
    <xf numFmtId="0" fontId="4" fillId="3" borderId="21" xfId="0" applyFont="1" applyFill="1" applyBorder="1" applyAlignment="1">
      <alignment horizontal="center"/>
    </xf>
    <xf numFmtId="0" fontId="4" fillId="3" borderId="22" xfId="0" applyFont="1" applyFill="1" applyBorder="1" applyAlignment="1">
      <alignment horizontal="center"/>
    </xf>
    <xf numFmtId="0" fontId="5" fillId="4" borderId="12" xfId="0" applyFont="1" applyFill="1" applyBorder="1" applyAlignment="1">
      <alignment horizontal="center" vertical="center"/>
    </xf>
    <xf numFmtId="0" fontId="5" fillId="4" borderId="13" xfId="0" applyFont="1" applyFill="1" applyBorder="1" applyAlignment="1">
      <alignment horizontal="center" vertical="center"/>
    </xf>
    <xf numFmtId="0" fontId="5" fillId="4" borderId="14" xfId="0" applyFont="1" applyFill="1" applyBorder="1" applyAlignment="1">
      <alignment horizontal="center" vertical="center"/>
    </xf>
    <xf numFmtId="0" fontId="7" fillId="2" borderId="12" xfId="0" applyFont="1" applyFill="1" applyBorder="1" applyAlignment="1">
      <alignment vertical="center" wrapText="1"/>
    </xf>
    <xf numFmtId="0" fontId="7" fillId="2" borderId="13" xfId="0" applyFont="1" applyFill="1" applyBorder="1" applyAlignment="1">
      <alignment vertical="center" wrapText="1"/>
    </xf>
    <xf numFmtId="0" fontId="7" fillId="2" borderId="14" xfId="0" applyFont="1" applyFill="1" applyBorder="1" applyAlignment="1">
      <alignment vertical="center" wrapText="1"/>
    </xf>
    <xf numFmtId="0" fontId="12" fillId="6" borderId="4" xfId="0" applyFont="1" applyFill="1" applyBorder="1" applyAlignment="1">
      <alignment horizontal="center" vertical="center"/>
    </xf>
    <xf numFmtId="0" fontId="12" fillId="6" borderId="5" xfId="0" applyFont="1" applyFill="1" applyBorder="1" applyAlignment="1">
      <alignment horizontal="center" vertical="center"/>
    </xf>
    <xf numFmtId="0" fontId="12" fillId="6" borderId="6" xfId="0" applyFont="1" applyFill="1" applyBorder="1" applyAlignment="1">
      <alignment horizontal="center" vertical="center"/>
    </xf>
    <xf numFmtId="0" fontId="2" fillId="2" borderId="28" xfId="0" applyFont="1" applyFill="1" applyBorder="1" applyAlignment="1" applyProtection="1">
      <alignment horizontal="center"/>
      <protection locked="0"/>
    </xf>
    <xf numFmtId="0" fontId="2" fillId="2" borderId="20" xfId="0" applyFont="1" applyFill="1" applyBorder="1" applyAlignment="1" applyProtection="1">
      <alignment horizontal="center"/>
      <protection locked="0"/>
    </xf>
    <xf numFmtId="0" fontId="2" fillId="2" borderId="29" xfId="0" applyFont="1" applyFill="1" applyBorder="1" applyAlignment="1" applyProtection="1">
      <alignment horizontal="center"/>
      <protection locked="0"/>
    </xf>
    <xf numFmtId="0" fontId="2" fillId="2" borderId="22" xfId="0" applyFont="1" applyFill="1" applyBorder="1" applyAlignment="1" applyProtection="1">
      <alignment horizontal="center"/>
      <protection locked="0"/>
    </xf>
    <xf numFmtId="0" fontId="2" fillId="2" borderId="31" xfId="0" applyFont="1" applyFill="1" applyBorder="1" applyAlignment="1" applyProtection="1">
      <alignment horizontal="center"/>
      <protection locked="0"/>
    </xf>
    <xf numFmtId="0" fontId="2" fillId="2" borderId="17" xfId="0" applyFont="1" applyFill="1" applyBorder="1" applyAlignment="1" applyProtection="1">
      <alignment horizontal="center"/>
      <protection locked="0"/>
    </xf>
    <xf numFmtId="0" fontId="16" fillId="6" borderId="12" xfId="0" applyFont="1" applyFill="1" applyBorder="1" applyAlignment="1">
      <alignment horizontal="center"/>
    </xf>
    <xf numFmtId="0" fontId="16" fillId="6" borderId="13" xfId="0" applyFont="1" applyFill="1" applyBorder="1" applyAlignment="1">
      <alignment horizontal="center"/>
    </xf>
    <xf numFmtId="0" fontId="16" fillId="6" borderId="14" xfId="0" applyFont="1" applyFill="1" applyBorder="1" applyAlignment="1">
      <alignment horizont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6" xfId="0" applyFont="1" applyBorder="1" applyAlignment="1">
      <alignment horizontal="left" vertical="center"/>
    </xf>
    <xf numFmtId="0" fontId="8" fillId="0" borderId="25" xfId="0" applyFont="1" applyBorder="1" applyAlignment="1">
      <alignment horizontal="left" vertical="center"/>
    </xf>
    <xf numFmtId="0" fontId="8" fillId="0" borderId="3" xfId="0" applyFont="1" applyBorder="1" applyAlignment="1">
      <alignment horizontal="left" vertical="center"/>
    </xf>
    <xf numFmtId="164" fontId="0" fillId="2" borderId="23" xfId="0" applyNumberFormat="1" applyFill="1" applyBorder="1" applyAlignment="1" applyProtection="1">
      <alignment horizontal="center"/>
      <protection locked="0"/>
    </xf>
    <xf numFmtId="164" fontId="0" fillId="2" borderId="13" xfId="0" applyNumberFormat="1" applyFill="1" applyBorder="1" applyAlignment="1" applyProtection="1">
      <alignment horizontal="center"/>
      <protection locked="0"/>
    </xf>
    <xf numFmtId="9" fontId="0" fillId="2" borderId="25" xfId="2" applyFont="1" applyFill="1" applyBorder="1" applyAlignment="1" applyProtection="1">
      <alignment horizontal="center" vertical="center"/>
      <protection locked="0"/>
    </xf>
    <xf numFmtId="9" fontId="0" fillId="2" borderId="0" xfId="2" applyFont="1" applyFill="1" applyBorder="1" applyAlignment="1" applyProtection="1">
      <alignment horizontal="center" vertical="center"/>
      <protection locked="0"/>
    </xf>
    <xf numFmtId="0" fontId="19" fillId="2" borderId="4" xfId="0" applyFont="1" applyFill="1" applyBorder="1" applyAlignment="1" applyProtection="1">
      <alignment horizontal="center" vertical="center"/>
      <protection locked="0"/>
    </xf>
    <xf numFmtId="0" fontId="19" fillId="2" borderId="5" xfId="0" applyFont="1" applyFill="1" applyBorder="1" applyAlignment="1" applyProtection="1">
      <alignment horizontal="center" vertical="center"/>
      <protection locked="0"/>
    </xf>
    <xf numFmtId="0" fontId="19" fillId="2" borderId="6" xfId="0" applyFont="1" applyFill="1" applyBorder="1" applyAlignment="1" applyProtection="1">
      <alignment horizontal="center" vertical="center"/>
      <protection locked="0"/>
    </xf>
    <xf numFmtId="0" fontId="19" fillId="2" borderId="7" xfId="0" applyFont="1" applyFill="1" applyBorder="1" applyAlignment="1" applyProtection="1">
      <alignment horizontal="center" vertical="center"/>
      <protection locked="0"/>
    </xf>
    <xf numFmtId="0" fontId="19" fillId="2" borderId="0" xfId="0" applyFont="1" applyFill="1" applyAlignment="1" applyProtection="1">
      <alignment horizontal="center" vertical="center"/>
      <protection locked="0"/>
    </xf>
    <xf numFmtId="0" fontId="19" fillId="2" borderId="8"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protection locked="0"/>
    </xf>
    <xf numFmtId="0" fontId="19" fillId="2" borderId="10"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protection locked="0"/>
    </xf>
    <xf numFmtId="0" fontId="2" fillId="2" borderId="32" xfId="0" applyFont="1" applyFill="1" applyBorder="1" applyAlignment="1" applyProtection="1">
      <alignment horizontal="center"/>
      <protection locked="0"/>
    </xf>
    <xf numFmtId="0" fontId="2" fillId="2" borderId="38" xfId="0" applyFont="1" applyFill="1" applyBorder="1" applyAlignment="1" applyProtection="1">
      <alignment horizontal="center"/>
      <protection locked="0"/>
    </xf>
    <xf numFmtId="0" fontId="2" fillId="2" borderId="39" xfId="0" applyFont="1" applyFill="1" applyBorder="1" applyAlignment="1" applyProtection="1">
      <alignment horizontal="center"/>
      <protection locked="0"/>
    </xf>
    <xf numFmtId="0" fontId="2" fillId="2" borderId="34" xfId="0" applyFont="1" applyFill="1" applyBorder="1" applyAlignment="1" applyProtection="1">
      <alignment horizontal="center"/>
      <protection locked="0"/>
    </xf>
    <xf numFmtId="0" fontId="2" fillId="2" borderId="1" xfId="0" applyFont="1" applyFill="1" applyBorder="1" applyAlignment="1" applyProtection="1">
      <alignment horizontal="center"/>
      <protection locked="0"/>
    </xf>
    <xf numFmtId="0" fontId="2" fillId="2" borderId="40" xfId="0" applyFont="1" applyFill="1" applyBorder="1" applyAlignment="1" applyProtection="1">
      <alignment horizontal="center"/>
      <protection locked="0"/>
    </xf>
    <xf numFmtId="0" fontId="2" fillId="2" borderId="36" xfId="0" applyFont="1" applyFill="1" applyBorder="1" applyAlignment="1" applyProtection="1">
      <alignment horizontal="center"/>
      <protection locked="0"/>
    </xf>
    <xf numFmtId="0" fontId="2" fillId="2" borderId="41" xfId="0" applyFont="1" applyFill="1" applyBorder="1" applyAlignment="1" applyProtection="1">
      <alignment horizontal="center"/>
      <protection locked="0"/>
    </xf>
    <xf numFmtId="0" fontId="2" fillId="2" borderId="42" xfId="0" applyFont="1" applyFill="1" applyBorder="1" applyAlignment="1" applyProtection="1">
      <alignment horizontal="center"/>
      <protection locked="0"/>
    </xf>
  </cellXfs>
  <cellStyles count="3">
    <cellStyle name="Comma" xfId="1" builtinId="3"/>
    <cellStyle name="Normal" xfId="0" builtinId="0"/>
    <cellStyle name="Percent" xfId="2" builtinId="5"/>
  </cellStyles>
  <dxfs count="0"/>
  <tableStyles count="0" defaultTableStyle="TableStyleMedium2" defaultPivotStyle="PivotStyleLight16"/>
  <colors>
    <mruColors>
      <color rgb="FF66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12" Type="http://customschemas.google.com/relationships/workbookmetadata" Target="metadata"/><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5" Type="http://schemas.openxmlformats.org/officeDocument/2006/relationships/worksheet" Target="worksheets/sheet5.xml"/><Relationship Id="rId15" Type="http://schemas.openxmlformats.org/officeDocument/2006/relationships/sharedStrings" Target="sharedStrings.xml"/><Relationship Id="rId19" Type="http://schemas.openxmlformats.org/officeDocument/2006/relationships/customXml" Target="../customXml/item3.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967467</xdr:colOff>
      <xdr:row>1</xdr:row>
      <xdr:rowOff>102055</xdr:rowOff>
    </xdr:from>
    <xdr:to>
      <xdr:col>2</xdr:col>
      <xdr:colOff>1436573</xdr:colOff>
      <xdr:row>5</xdr:row>
      <xdr:rowOff>180975</xdr:rowOff>
    </xdr:to>
    <xdr:pic>
      <xdr:nvPicPr>
        <xdr:cNvPr id="2" name="Picture 1" descr="Text&#10;&#10;Description automatically generated with medium confidence">
          <a:extLst>
            <a:ext uri="{FF2B5EF4-FFF2-40B4-BE49-F238E27FC236}">
              <a16:creationId xmlns:a16="http://schemas.microsoft.com/office/drawing/2014/main" id="{A84EEB14-2C23-45A0-BB9D-22C7881386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067" y="406855"/>
          <a:ext cx="2850356" cy="1260020"/>
        </a:xfrm>
        <a:prstGeom prst="rect">
          <a:avLst/>
        </a:prstGeom>
        <a:noFill/>
      </xdr:spPr>
    </xdr:pic>
    <xdr:clientData/>
  </xdr:twoCellAnchor>
  <xdr:twoCellAnchor editAs="oneCell">
    <xdr:from>
      <xdr:col>3</xdr:col>
      <xdr:colOff>657225</xdr:colOff>
      <xdr:row>1</xdr:row>
      <xdr:rowOff>200025</xdr:rowOff>
    </xdr:from>
    <xdr:to>
      <xdr:col>4</xdr:col>
      <xdr:colOff>1504950</xdr:colOff>
      <xdr:row>5</xdr:row>
      <xdr:rowOff>0</xdr:rowOff>
    </xdr:to>
    <xdr:pic>
      <xdr:nvPicPr>
        <xdr:cNvPr id="3" name="Picture 2">
          <a:extLst>
            <a:ext uri="{FF2B5EF4-FFF2-40B4-BE49-F238E27FC236}">
              <a16:creationId xmlns:a16="http://schemas.microsoft.com/office/drawing/2014/main" id="{9A0E9F6F-F60E-4E8C-ADD3-C0D38CE1395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801100" y="504825"/>
          <a:ext cx="2114550" cy="98107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F8556-233A-4297-AF48-1C64956042A6}">
  <dimension ref="A1:E20"/>
  <sheetViews>
    <sheetView tabSelected="1" topLeftCell="B1" workbookViewId="0">
      <selection activeCell="G14" sqref="G14"/>
    </sheetView>
  </sheetViews>
  <sheetFormatPr defaultColWidth="8" defaultRowHeight="23.25" x14ac:dyDescent="0.35"/>
  <cols>
    <col min="1" max="1" width="8" style="2"/>
    <col min="2" max="2" width="31.25" style="2" customWidth="1"/>
    <col min="3" max="3" width="67.625" style="2" customWidth="1"/>
    <col min="4" max="4" width="16.625" style="2" customWidth="1"/>
    <col min="5" max="5" width="45.625" style="2" customWidth="1"/>
    <col min="6" max="16384" width="8" style="2"/>
  </cols>
  <sheetData>
    <row r="1" spans="1:5" ht="24" thickBot="1" x14ac:dyDescent="0.4">
      <c r="A1" s="100" t="s">
        <v>5</v>
      </c>
      <c r="B1" s="100"/>
    </row>
    <row r="2" spans="1:5" x14ac:dyDescent="0.35">
      <c r="B2" s="101"/>
      <c r="C2" s="102"/>
      <c r="D2" s="102"/>
      <c r="E2" s="103"/>
    </row>
    <row r="3" spans="1:5" x14ac:dyDescent="0.35">
      <c r="B3" s="104"/>
      <c r="C3" s="100"/>
      <c r="D3" s="100"/>
      <c r="E3" s="105"/>
    </row>
    <row r="4" spans="1:5" x14ac:dyDescent="0.35">
      <c r="B4" s="104"/>
      <c r="C4" s="100"/>
      <c r="D4" s="100"/>
      <c r="E4" s="105"/>
    </row>
    <row r="5" spans="1:5" x14ac:dyDescent="0.35">
      <c r="B5" s="104"/>
      <c r="C5" s="100"/>
      <c r="D5" s="100"/>
      <c r="E5" s="105"/>
    </row>
    <row r="6" spans="1:5" ht="24" thickBot="1" x14ac:dyDescent="0.4">
      <c r="B6" s="106"/>
      <c r="C6" s="107"/>
      <c r="D6" s="107"/>
      <c r="E6" s="108"/>
    </row>
    <row r="7" spans="1:5" ht="24" thickBot="1" x14ac:dyDescent="0.4">
      <c r="B7" s="109" t="s">
        <v>6</v>
      </c>
      <c r="C7" s="110"/>
      <c r="D7" s="110"/>
      <c r="E7" s="111"/>
    </row>
    <row r="8" spans="1:5" ht="58.5" customHeight="1" x14ac:dyDescent="0.35">
      <c r="B8" s="3" t="s">
        <v>7</v>
      </c>
      <c r="C8" s="112" t="s">
        <v>14</v>
      </c>
      <c r="D8" s="112"/>
      <c r="E8" s="113"/>
    </row>
    <row r="9" spans="1:5" x14ac:dyDescent="0.35">
      <c r="B9" s="4" t="s">
        <v>8</v>
      </c>
      <c r="C9" s="114" t="s">
        <v>130</v>
      </c>
      <c r="D9" s="114"/>
      <c r="E9" s="115"/>
    </row>
    <row r="10" spans="1:5" x14ac:dyDescent="0.35">
      <c r="B10" s="4" t="s">
        <v>9</v>
      </c>
      <c r="C10" s="119" t="s">
        <v>10</v>
      </c>
      <c r="D10" s="119"/>
      <c r="E10" s="120"/>
    </row>
    <row r="11" spans="1:5" ht="24" thickBot="1" x14ac:dyDescent="0.4">
      <c r="B11" s="5" t="s">
        <v>11</v>
      </c>
      <c r="C11" s="121" t="s">
        <v>12</v>
      </c>
      <c r="D11" s="121"/>
      <c r="E11" s="122"/>
    </row>
    <row r="12" spans="1:5" ht="24" thickBot="1" x14ac:dyDescent="0.4"/>
    <row r="13" spans="1:5" ht="24" thickBot="1" x14ac:dyDescent="0.4">
      <c r="B13" s="123" t="s">
        <v>13</v>
      </c>
      <c r="C13" s="124"/>
      <c r="D13" s="124"/>
      <c r="E13" s="125"/>
    </row>
    <row r="14" spans="1:5" ht="48" customHeight="1" thickBot="1" x14ac:dyDescent="0.4">
      <c r="B14" s="6">
        <v>1</v>
      </c>
      <c r="C14" s="126" t="s">
        <v>126</v>
      </c>
      <c r="D14" s="127"/>
      <c r="E14" s="128"/>
    </row>
    <row r="15" spans="1:5" ht="46.5" customHeight="1" thickBot="1" x14ac:dyDescent="0.4">
      <c r="B15" s="7">
        <v>2</v>
      </c>
      <c r="C15" s="116" t="s">
        <v>99</v>
      </c>
      <c r="D15" s="117"/>
      <c r="E15" s="118"/>
    </row>
    <row r="16" spans="1:5" ht="46.5" customHeight="1" thickBot="1" x14ac:dyDescent="0.4">
      <c r="B16" s="7">
        <v>3</v>
      </c>
      <c r="C16" s="117" t="s">
        <v>100</v>
      </c>
      <c r="D16" s="117"/>
      <c r="E16" s="118"/>
    </row>
    <row r="17" spans="2:5" ht="46.5" customHeight="1" thickBot="1" x14ac:dyDescent="0.4">
      <c r="B17" s="7">
        <v>4</v>
      </c>
      <c r="C17" s="116" t="s">
        <v>98</v>
      </c>
      <c r="D17" s="117"/>
      <c r="E17" s="118"/>
    </row>
    <row r="18" spans="2:5" ht="46.5" customHeight="1" thickBot="1" x14ac:dyDescent="0.4">
      <c r="B18" s="7">
        <v>5</v>
      </c>
      <c r="C18" s="116" t="s">
        <v>101</v>
      </c>
      <c r="D18" s="117"/>
      <c r="E18" s="118"/>
    </row>
    <row r="20" spans="2:5" x14ac:dyDescent="0.35">
      <c r="B20" s="8"/>
    </row>
  </sheetData>
  <mergeCells count="13">
    <mergeCell ref="C15:E15"/>
    <mergeCell ref="C16:E16"/>
    <mergeCell ref="C18:E18"/>
    <mergeCell ref="C17:E17"/>
    <mergeCell ref="C10:E10"/>
    <mergeCell ref="C11:E11"/>
    <mergeCell ref="B13:E13"/>
    <mergeCell ref="C14:E14"/>
    <mergeCell ref="A1:B1"/>
    <mergeCell ref="B2:E6"/>
    <mergeCell ref="B7:E7"/>
    <mergeCell ref="C8:E8"/>
    <mergeCell ref="C9:E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FF7A5-0D0D-41E6-A467-48EE925C5097}">
  <sheetPr>
    <tabColor rgb="FFFFC000"/>
  </sheetPr>
  <dimension ref="A1:G28"/>
  <sheetViews>
    <sheetView showGridLines="0" workbookViewId="0">
      <selection activeCell="F7" sqref="F7:F8 F10"/>
    </sheetView>
  </sheetViews>
  <sheetFormatPr defaultRowHeight="15.75" x14ac:dyDescent="0.25"/>
  <cols>
    <col min="1" max="1" width="17.25" customWidth="1"/>
    <col min="2" max="2" width="47.5" customWidth="1"/>
    <col min="3" max="3" width="30" customWidth="1"/>
    <col min="4" max="4" width="28.125" customWidth="1"/>
    <col min="5" max="5" width="22" customWidth="1"/>
    <col min="6" max="6" width="15.625" customWidth="1"/>
  </cols>
  <sheetData>
    <row r="1" spans="1:7" ht="16.5" thickBot="1" x14ac:dyDescent="0.3"/>
    <row r="2" spans="1:7" ht="16.5" thickBot="1" x14ac:dyDescent="0.3">
      <c r="B2" s="83" t="s">
        <v>16</v>
      </c>
      <c r="C2" s="84"/>
      <c r="D2" s="84"/>
      <c r="E2" s="85"/>
      <c r="F2" s="74"/>
    </row>
    <row r="3" spans="1:7" ht="16.5" thickBot="1" x14ac:dyDescent="0.3"/>
    <row r="4" spans="1:7" ht="16.5" thickBot="1" x14ac:dyDescent="0.3">
      <c r="B4" s="61" t="s">
        <v>117</v>
      </c>
      <c r="C4" s="62" t="s">
        <v>121</v>
      </c>
      <c r="D4" s="62" t="s">
        <v>122</v>
      </c>
      <c r="E4" s="62" t="s">
        <v>123</v>
      </c>
      <c r="F4" s="77"/>
    </row>
    <row r="5" spans="1:7" ht="16.5" thickBot="1" x14ac:dyDescent="0.3">
      <c r="B5" s="63" t="s">
        <v>15</v>
      </c>
      <c r="C5" s="64">
        <v>190000</v>
      </c>
      <c r="D5" s="65">
        <v>200000</v>
      </c>
      <c r="E5" s="65">
        <v>212000</v>
      </c>
      <c r="F5" s="78"/>
    </row>
    <row r="6" spans="1:7" ht="16.5" thickBot="1" x14ac:dyDescent="0.3">
      <c r="B6" s="92"/>
      <c r="C6" s="93"/>
      <c r="D6" s="93"/>
      <c r="E6" s="94"/>
      <c r="F6" s="75"/>
    </row>
    <row r="7" spans="1:7" ht="16.5" thickBot="1" x14ac:dyDescent="0.3">
      <c r="B7" s="63" t="s">
        <v>120</v>
      </c>
      <c r="C7" s="146">
        <v>0</v>
      </c>
      <c r="D7" s="146">
        <v>0</v>
      </c>
      <c r="E7" s="79" t="s">
        <v>4</v>
      </c>
      <c r="F7" s="73">
        <f>SUM(C7,D7)</f>
        <v>0</v>
      </c>
    </row>
    <row r="8" spans="1:7" ht="32.25" thickBot="1" x14ac:dyDescent="0.3">
      <c r="A8" s="13"/>
      <c r="B8" s="82" t="s">
        <v>128</v>
      </c>
      <c r="C8" s="146">
        <v>0</v>
      </c>
      <c r="D8" s="147">
        <v>0</v>
      </c>
      <c r="E8" s="146">
        <v>0</v>
      </c>
      <c r="F8" s="71">
        <f>SUM(C8:E8)</f>
        <v>0</v>
      </c>
    </row>
    <row r="9" spans="1:7" ht="48" thickBot="1" x14ac:dyDescent="0.3">
      <c r="B9" s="82" t="s">
        <v>129</v>
      </c>
      <c r="C9" s="148">
        <v>0</v>
      </c>
      <c r="D9" s="149">
        <v>0</v>
      </c>
      <c r="E9" s="148">
        <v>0</v>
      </c>
      <c r="F9" s="70"/>
    </row>
    <row r="10" spans="1:7" ht="16.5" thickBot="1" x14ac:dyDescent="0.3">
      <c r="B10" s="63" t="s">
        <v>119</v>
      </c>
      <c r="C10" s="64">
        <f>SUM(C5*C9)</f>
        <v>0</v>
      </c>
      <c r="D10" s="72">
        <f>SUM(D5*D9)</f>
        <v>0</v>
      </c>
      <c r="E10" s="64">
        <f>SUM(E5*E9)</f>
        <v>0</v>
      </c>
      <c r="F10" s="73">
        <f>SUM(C10:E10)</f>
        <v>0</v>
      </c>
    </row>
    <row r="11" spans="1:7" ht="16.5" thickBot="1" x14ac:dyDescent="0.3">
      <c r="B11" s="81" t="s">
        <v>118</v>
      </c>
      <c r="C11" s="67"/>
      <c r="D11" s="69" t="e">
        <f>SUM(D10-C10)/C10</f>
        <v>#DIV/0!</v>
      </c>
      <c r="E11" s="68" t="e">
        <f>SUM(E10-D10)/D10</f>
        <v>#DIV/0!</v>
      </c>
      <c r="F11" s="76"/>
      <c r="G11" s="13"/>
    </row>
    <row r="12" spans="1:7" ht="16.5" thickBot="1" x14ac:dyDescent="0.3">
      <c r="B12" s="66"/>
      <c r="C12" s="75"/>
      <c r="D12" s="90" t="s">
        <v>127</v>
      </c>
      <c r="E12" s="91"/>
      <c r="F12" s="80">
        <f>SUM(F7,F8,F10)</f>
        <v>0</v>
      </c>
      <c r="G12" s="13"/>
    </row>
    <row r="13" spans="1:7" ht="57" customHeight="1" thickBot="1" x14ac:dyDescent="0.3">
      <c r="B13" s="95" t="s">
        <v>124</v>
      </c>
      <c r="C13" s="96"/>
      <c r="D13" s="96"/>
      <c r="E13" s="96"/>
      <c r="F13" s="97"/>
      <c r="G13" s="1"/>
    </row>
    <row r="14" spans="1:7" ht="16.5" thickBot="1" x14ac:dyDescent="0.3"/>
    <row r="15" spans="1:7" x14ac:dyDescent="0.25">
      <c r="B15" s="150" t="s">
        <v>125</v>
      </c>
      <c r="C15" s="151"/>
      <c r="D15" s="151"/>
      <c r="E15" s="151"/>
      <c r="F15" s="152"/>
    </row>
    <row r="16" spans="1:7" x14ac:dyDescent="0.25">
      <c r="B16" s="153"/>
      <c r="C16" s="154"/>
      <c r="D16" s="154"/>
      <c r="E16" s="154"/>
      <c r="F16" s="155"/>
    </row>
    <row r="17" spans="2:6" x14ac:dyDescent="0.25">
      <c r="B17" s="153"/>
      <c r="C17" s="154"/>
      <c r="D17" s="154"/>
      <c r="E17" s="154"/>
      <c r="F17" s="155"/>
    </row>
    <row r="18" spans="2:6" ht="16.5" thickBot="1" x14ac:dyDescent="0.3">
      <c r="B18" s="156"/>
      <c r="C18" s="157"/>
      <c r="D18" s="157"/>
      <c r="E18" s="157"/>
      <c r="F18" s="158"/>
    </row>
    <row r="20" spans="2:6" ht="16.5" thickBot="1" x14ac:dyDescent="0.3"/>
    <row r="21" spans="2:6" x14ac:dyDescent="0.25">
      <c r="B21" s="98" t="s">
        <v>57</v>
      </c>
      <c r="C21" s="99"/>
      <c r="D21" s="159" t="s">
        <v>58</v>
      </c>
      <c r="E21" s="160"/>
      <c r="F21" s="161"/>
    </row>
    <row r="22" spans="2:6" x14ac:dyDescent="0.25">
      <c r="B22" s="86" t="s">
        <v>0</v>
      </c>
      <c r="C22" s="87"/>
      <c r="D22" s="162" t="s">
        <v>59</v>
      </c>
      <c r="E22" s="163"/>
      <c r="F22" s="164"/>
    </row>
    <row r="23" spans="2:6" x14ac:dyDescent="0.25">
      <c r="B23" s="86" t="s">
        <v>60</v>
      </c>
      <c r="C23" s="87"/>
      <c r="D23" s="162" t="s">
        <v>61</v>
      </c>
      <c r="E23" s="163"/>
      <c r="F23" s="164"/>
    </row>
    <row r="24" spans="2:6" x14ac:dyDescent="0.25">
      <c r="B24" s="86" t="s">
        <v>1</v>
      </c>
      <c r="C24" s="87"/>
      <c r="D24" s="162" t="s">
        <v>62</v>
      </c>
      <c r="E24" s="163"/>
      <c r="F24" s="164"/>
    </row>
    <row r="25" spans="2:6" x14ac:dyDescent="0.25">
      <c r="B25" s="86" t="s">
        <v>63</v>
      </c>
      <c r="C25" s="87"/>
      <c r="D25" s="162" t="s">
        <v>64</v>
      </c>
      <c r="E25" s="163"/>
      <c r="F25" s="164"/>
    </row>
    <row r="26" spans="2:6" x14ac:dyDescent="0.25">
      <c r="B26" s="86" t="s">
        <v>65</v>
      </c>
      <c r="C26" s="87"/>
      <c r="D26" s="162" t="s">
        <v>66</v>
      </c>
      <c r="E26" s="163"/>
      <c r="F26" s="164"/>
    </row>
    <row r="27" spans="2:6" x14ac:dyDescent="0.25">
      <c r="B27" s="86" t="s">
        <v>67</v>
      </c>
      <c r="C27" s="87"/>
      <c r="D27" s="162" t="s">
        <v>68</v>
      </c>
      <c r="E27" s="163"/>
      <c r="F27" s="164"/>
    </row>
    <row r="28" spans="2:6" ht="16.5" thickBot="1" x14ac:dyDescent="0.3">
      <c r="B28" s="88" t="s">
        <v>69</v>
      </c>
      <c r="C28" s="89"/>
      <c r="D28" s="165" t="s">
        <v>70</v>
      </c>
      <c r="E28" s="166"/>
      <c r="F28" s="167"/>
    </row>
  </sheetData>
  <sheetProtection sheet="1" objects="1" scenarios="1"/>
  <mergeCells count="21">
    <mergeCell ref="B13:F13"/>
    <mergeCell ref="B21:C21"/>
    <mergeCell ref="D21:F21"/>
    <mergeCell ref="B22:C22"/>
    <mergeCell ref="D22:F22"/>
    <mergeCell ref="B2:E2"/>
    <mergeCell ref="B27:C27"/>
    <mergeCell ref="D27:F27"/>
    <mergeCell ref="B28:C28"/>
    <mergeCell ref="D28:F28"/>
    <mergeCell ref="B23:C23"/>
    <mergeCell ref="D23:F23"/>
    <mergeCell ref="B24:C24"/>
    <mergeCell ref="D24:F24"/>
    <mergeCell ref="B25:C25"/>
    <mergeCell ref="D25:F25"/>
    <mergeCell ref="D12:E12"/>
    <mergeCell ref="B6:E6"/>
    <mergeCell ref="B15:F18"/>
    <mergeCell ref="B26:C26"/>
    <mergeCell ref="D26:F2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C233C-73D4-4DD2-8705-3C410B1ADDEE}">
  <sheetPr>
    <tabColor theme="6" tint="0.39997558519241921"/>
  </sheetPr>
  <dimension ref="B2:I65"/>
  <sheetViews>
    <sheetView showGridLines="0" workbookViewId="0">
      <selection activeCell="H10" sqref="H10"/>
    </sheetView>
  </sheetViews>
  <sheetFormatPr defaultRowHeight="15.75" x14ac:dyDescent="0.25"/>
  <cols>
    <col min="2" max="2" width="43.25" customWidth="1"/>
    <col min="3" max="3" width="20.375" customWidth="1"/>
    <col min="4" max="4" width="48.5" customWidth="1"/>
  </cols>
  <sheetData>
    <row r="2" spans="2:9" ht="16.5" thickBot="1" x14ac:dyDescent="0.3"/>
    <row r="3" spans="2:9" ht="16.5" thickBot="1" x14ac:dyDescent="0.3">
      <c r="B3" s="129" t="s">
        <v>116</v>
      </c>
      <c r="C3" s="130"/>
      <c r="D3" s="131"/>
    </row>
    <row r="4" spans="2:9" ht="16.5" thickBot="1" x14ac:dyDescent="0.3">
      <c r="B4" s="9" t="s">
        <v>17</v>
      </c>
      <c r="C4" s="10" t="s">
        <v>18</v>
      </c>
      <c r="D4" s="11" t="s">
        <v>19</v>
      </c>
      <c r="E4" s="1"/>
    </row>
    <row r="5" spans="2:9" x14ac:dyDescent="0.25">
      <c r="B5" s="33" t="s">
        <v>20</v>
      </c>
      <c r="C5" s="12"/>
      <c r="D5" s="34"/>
      <c r="G5" s="13"/>
    </row>
    <row r="6" spans="2:9" x14ac:dyDescent="0.25">
      <c r="B6" s="35" t="s">
        <v>21</v>
      </c>
      <c r="C6" s="36">
        <v>0</v>
      </c>
      <c r="D6" s="37" t="s">
        <v>22</v>
      </c>
    </row>
    <row r="7" spans="2:9" x14ac:dyDescent="0.25">
      <c r="B7" s="35" t="s">
        <v>23</v>
      </c>
      <c r="C7" s="36">
        <v>0</v>
      </c>
      <c r="D7" s="37" t="s">
        <v>22</v>
      </c>
    </row>
    <row r="8" spans="2:9" x14ac:dyDescent="0.25">
      <c r="B8" s="35" t="s">
        <v>24</v>
      </c>
      <c r="C8" s="36">
        <v>0</v>
      </c>
      <c r="D8" s="37" t="s">
        <v>22</v>
      </c>
    </row>
    <row r="9" spans="2:9" x14ac:dyDescent="0.25">
      <c r="B9" s="35" t="s">
        <v>25</v>
      </c>
      <c r="C9" s="36">
        <v>0</v>
      </c>
      <c r="D9" s="37" t="s">
        <v>22</v>
      </c>
    </row>
    <row r="10" spans="2:9" x14ac:dyDescent="0.25">
      <c r="B10" s="35" t="s">
        <v>26</v>
      </c>
      <c r="C10" s="36">
        <v>0</v>
      </c>
      <c r="D10" s="37" t="s">
        <v>22</v>
      </c>
    </row>
    <row r="11" spans="2:9" x14ac:dyDescent="0.25">
      <c r="B11" s="35"/>
      <c r="C11" s="36">
        <v>0</v>
      </c>
      <c r="D11" s="37" t="s">
        <v>22</v>
      </c>
    </row>
    <row r="12" spans="2:9" x14ac:dyDescent="0.25">
      <c r="B12" s="35" t="s">
        <v>27</v>
      </c>
      <c r="C12" s="36">
        <v>0</v>
      </c>
      <c r="D12" s="37" t="s">
        <v>22</v>
      </c>
    </row>
    <row r="13" spans="2:9" x14ac:dyDescent="0.25">
      <c r="B13" s="35"/>
      <c r="C13" s="14"/>
      <c r="D13" s="38"/>
    </row>
    <row r="14" spans="2:9" x14ac:dyDescent="0.25">
      <c r="B14" s="39" t="s">
        <v>28</v>
      </c>
      <c r="C14" s="14"/>
      <c r="D14" s="38"/>
    </row>
    <row r="15" spans="2:9" x14ac:dyDescent="0.25">
      <c r="B15" s="35" t="s">
        <v>29</v>
      </c>
      <c r="C15" s="36">
        <v>0</v>
      </c>
      <c r="D15" s="37" t="s">
        <v>22</v>
      </c>
    </row>
    <row r="16" spans="2:9" x14ac:dyDescent="0.25">
      <c r="B16" s="35" t="s">
        <v>30</v>
      </c>
      <c r="C16" s="36">
        <v>0</v>
      </c>
      <c r="D16" s="37" t="s">
        <v>22</v>
      </c>
      <c r="I16" s="40"/>
    </row>
    <row r="17" spans="2:4" x14ac:dyDescent="0.25">
      <c r="B17" s="35" t="s">
        <v>31</v>
      </c>
      <c r="C17" s="36">
        <v>0</v>
      </c>
      <c r="D17" s="37" t="s">
        <v>22</v>
      </c>
    </row>
    <row r="18" spans="2:4" x14ac:dyDescent="0.25">
      <c r="B18" s="35"/>
      <c r="C18" s="14"/>
      <c r="D18" s="38"/>
    </row>
    <row r="19" spans="2:4" x14ac:dyDescent="0.25">
      <c r="B19" s="39" t="s">
        <v>32</v>
      </c>
      <c r="C19" s="14"/>
      <c r="D19" s="38"/>
    </row>
    <row r="20" spans="2:4" x14ac:dyDescent="0.25">
      <c r="B20" s="35" t="s">
        <v>33</v>
      </c>
      <c r="C20" s="36">
        <v>0</v>
      </c>
      <c r="D20" s="37" t="s">
        <v>22</v>
      </c>
    </row>
    <row r="21" spans="2:4" x14ac:dyDescent="0.25">
      <c r="B21" s="35" t="s">
        <v>34</v>
      </c>
      <c r="C21" s="36">
        <v>0</v>
      </c>
      <c r="D21" s="37" t="s">
        <v>22</v>
      </c>
    </row>
    <row r="22" spans="2:4" x14ac:dyDescent="0.25">
      <c r="B22" s="35" t="s">
        <v>35</v>
      </c>
      <c r="C22" s="36">
        <v>0</v>
      </c>
      <c r="D22" s="37" t="s">
        <v>22</v>
      </c>
    </row>
    <row r="23" spans="2:4" x14ac:dyDescent="0.25">
      <c r="B23" s="35" t="s">
        <v>36</v>
      </c>
      <c r="C23" s="36">
        <v>0</v>
      </c>
      <c r="D23" s="37" t="s">
        <v>22</v>
      </c>
    </row>
    <row r="24" spans="2:4" x14ac:dyDescent="0.25">
      <c r="B24" s="35" t="s">
        <v>37</v>
      </c>
      <c r="C24" s="36">
        <v>0</v>
      </c>
      <c r="D24" s="37" t="s">
        <v>22</v>
      </c>
    </row>
    <row r="25" spans="2:4" x14ac:dyDescent="0.25">
      <c r="B25" s="35"/>
      <c r="C25" s="14"/>
      <c r="D25" s="38"/>
    </row>
    <row r="26" spans="2:4" x14ac:dyDescent="0.25">
      <c r="B26" s="39" t="s">
        <v>38</v>
      </c>
      <c r="C26" s="14"/>
      <c r="D26" s="38"/>
    </row>
    <row r="27" spans="2:4" x14ac:dyDescent="0.25">
      <c r="B27" s="35" t="s">
        <v>39</v>
      </c>
      <c r="C27" s="36">
        <v>0</v>
      </c>
      <c r="D27" s="37" t="s">
        <v>22</v>
      </c>
    </row>
    <row r="28" spans="2:4" x14ac:dyDescent="0.25">
      <c r="B28" s="35" t="s">
        <v>40</v>
      </c>
      <c r="C28" s="36">
        <v>0</v>
      </c>
      <c r="D28" s="37" t="s">
        <v>22</v>
      </c>
    </row>
    <row r="29" spans="2:4" x14ac:dyDescent="0.25">
      <c r="B29" s="35" t="s">
        <v>41</v>
      </c>
      <c r="C29" s="36">
        <v>0</v>
      </c>
      <c r="D29" s="37" t="s">
        <v>22</v>
      </c>
    </row>
    <row r="30" spans="2:4" x14ac:dyDescent="0.25">
      <c r="B30" s="35" t="s">
        <v>42</v>
      </c>
      <c r="C30" s="36">
        <v>0</v>
      </c>
      <c r="D30" s="37" t="s">
        <v>22</v>
      </c>
    </row>
    <row r="31" spans="2:4" x14ac:dyDescent="0.25">
      <c r="B31" s="35" t="s">
        <v>43</v>
      </c>
      <c r="C31" s="36">
        <v>0</v>
      </c>
      <c r="D31" s="37" t="s">
        <v>22</v>
      </c>
    </row>
    <row r="32" spans="2:4" x14ac:dyDescent="0.25">
      <c r="B32" s="35" t="s">
        <v>44</v>
      </c>
      <c r="C32" s="36">
        <v>0</v>
      </c>
      <c r="D32" s="37" t="s">
        <v>22</v>
      </c>
    </row>
    <row r="33" spans="2:4" x14ac:dyDescent="0.25">
      <c r="B33" s="35"/>
      <c r="C33" s="36">
        <v>0</v>
      </c>
      <c r="D33" s="37" t="s">
        <v>22</v>
      </c>
    </row>
    <row r="34" spans="2:4" x14ac:dyDescent="0.25">
      <c r="B34" s="39" t="s">
        <v>45</v>
      </c>
      <c r="C34" s="14"/>
      <c r="D34" s="38"/>
    </row>
    <row r="35" spans="2:4" x14ac:dyDescent="0.25">
      <c r="B35" s="41" t="s">
        <v>102</v>
      </c>
      <c r="C35" s="36">
        <v>0</v>
      </c>
      <c r="D35" s="37" t="s">
        <v>22</v>
      </c>
    </row>
    <row r="36" spans="2:4" x14ac:dyDescent="0.25">
      <c r="B36" s="42" t="s">
        <v>103</v>
      </c>
      <c r="C36" s="36">
        <v>0</v>
      </c>
      <c r="D36" s="37" t="s">
        <v>22</v>
      </c>
    </row>
    <row r="37" spans="2:4" ht="31.5" x14ac:dyDescent="0.25">
      <c r="B37" s="43" t="s">
        <v>46</v>
      </c>
      <c r="C37" s="36">
        <v>0</v>
      </c>
      <c r="D37" s="37" t="s">
        <v>22</v>
      </c>
    </row>
    <row r="38" spans="2:4" x14ac:dyDescent="0.25">
      <c r="B38" s="44" t="s">
        <v>47</v>
      </c>
      <c r="C38" s="36">
        <v>0</v>
      </c>
      <c r="D38" s="37" t="s">
        <v>22</v>
      </c>
    </row>
    <row r="39" spans="2:4" x14ac:dyDescent="0.25">
      <c r="B39" s="44" t="s">
        <v>48</v>
      </c>
      <c r="C39" s="36">
        <v>0</v>
      </c>
      <c r="D39" s="37" t="s">
        <v>22</v>
      </c>
    </row>
    <row r="40" spans="2:4" x14ac:dyDescent="0.25">
      <c r="B40" s="44"/>
      <c r="C40" s="14"/>
      <c r="D40" s="38"/>
    </row>
    <row r="41" spans="2:4" x14ac:dyDescent="0.25">
      <c r="B41" s="45" t="s">
        <v>49</v>
      </c>
      <c r="C41" s="14"/>
      <c r="D41" s="38"/>
    </row>
    <row r="42" spans="2:4" x14ac:dyDescent="0.25">
      <c r="B42" s="44" t="s">
        <v>50</v>
      </c>
      <c r="C42" s="36">
        <v>0</v>
      </c>
      <c r="D42" s="37" t="s">
        <v>22</v>
      </c>
    </row>
    <row r="43" spans="2:4" x14ac:dyDescent="0.25">
      <c r="B43" s="44" t="s">
        <v>51</v>
      </c>
      <c r="C43" s="36">
        <v>0</v>
      </c>
      <c r="D43" s="37" t="s">
        <v>22</v>
      </c>
    </row>
    <row r="44" spans="2:4" x14ac:dyDescent="0.25">
      <c r="B44" s="44" t="s">
        <v>52</v>
      </c>
      <c r="C44" s="36">
        <v>0</v>
      </c>
      <c r="D44" s="37" t="s">
        <v>22</v>
      </c>
    </row>
    <row r="45" spans="2:4" x14ac:dyDescent="0.25">
      <c r="B45" s="44"/>
      <c r="C45" s="14"/>
      <c r="D45" s="38"/>
    </row>
    <row r="46" spans="2:4" x14ac:dyDescent="0.25">
      <c r="B46" s="45" t="s">
        <v>53</v>
      </c>
      <c r="C46" s="14"/>
      <c r="D46" s="38"/>
    </row>
    <row r="47" spans="2:4" x14ac:dyDescent="0.25">
      <c r="B47" s="44" t="s">
        <v>54</v>
      </c>
      <c r="C47" s="36">
        <v>0</v>
      </c>
      <c r="D47" s="37" t="s">
        <v>22</v>
      </c>
    </row>
    <row r="48" spans="2:4" x14ac:dyDescent="0.25">
      <c r="B48" s="44" t="s">
        <v>55</v>
      </c>
      <c r="C48" s="36">
        <v>0</v>
      </c>
      <c r="D48" s="37" t="s">
        <v>22</v>
      </c>
    </row>
    <row r="49" spans="2:4" x14ac:dyDescent="0.25">
      <c r="B49" s="44"/>
      <c r="C49" s="14"/>
      <c r="D49" s="14"/>
    </row>
    <row r="50" spans="2:4" x14ac:dyDescent="0.25">
      <c r="B50" s="45" t="s">
        <v>56</v>
      </c>
      <c r="C50" s="14"/>
      <c r="D50" s="38"/>
    </row>
    <row r="51" spans="2:4" x14ac:dyDescent="0.25">
      <c r="B51" s="46" t="s">
        <v>104</v>
      </c>
      <c r="C51" s="36">
        <v>0</v>
      </c>
      <c r="D51" s="37" t="s">
        <v>22</v>
      </c>
    </row>
    <row r="52" spans="2:4" x14ac:dyDescent="0.25">
      <c r="B52" s="46" t="s">
        <v>105</v>
      </c>
      <c r="C52" s="36">
        <v>0</v>
      </c>
      <c r="D52" s="37" t="s">
        <v>22</v>
      </c>
    </row>
    <row r="53" spans="2:4" x14ac:dyDescent="0.25">
      <c r="B53" s="46" t="s">
        <v>106</v>
      </c>
      <c r="C53" s="36">
        <v>0</v>
      </c>
      <c r="D53" s="37" t="s">
        <v>22</v>
      </c>
    </row>
    <row r="54" spans="2:4" x14ac:dyDescent="0.25">
      <c r="B54" s="46" t="s">
        <v>107</v>
      </c>
      <c r="C54" s="36">
        <v>0</v>
      </c>
      <c r="D54" s="37" t="s">
        <v>22</v>
      </c>
    </row>
    <row r="55" spans="2:4" ht="16.5" thickBot="1" x14ac:dyDescent="0.3">
      <c r="B55" s="47"/>
      <c r="C55" s="48"/>
      <c r="D55" s="49"/>
    </row>
    <row r="56" spans="2:4" ht="16.5" thickBot="1" x14ac:dyDescent="0.3">
      <c r="B56" s="50" t="s">
        <v>115</v>
      </c>
      <c r="C56" s="15">
        <f>SUM(C6:C12,C15:C17,C20:C24,C27:C33,C35:C39,C42:C44,C47:C48,C51:C54)</f>
        <v>0</v>
      </c>
    </row>
    <row r="57" spans="2:4" ht="16.5" thickBot="1" x14ac:dyDescent="0.3"/>
    <row r="58" spans="2:4" x14ac:dyDescent="0.25">
      <c r="B58" s="16" t="s">
        <v>57</v>
      </c>
      <c r="C58" s="136" t="s">
        <v>58</v>
      </c>
      <c r="D58" s="137"/>
    </row>
    <row r="59" spans="2:4" x14ac:dyDescent="0.25">
      <c r="B59" s="17" t="s">
        <v>0</v>
      </c>
      <c r="C59" s="132" t="s">
        <v>59</v>
      </c>
      <c r="D59" s="133"/>
    </row>
    <row r="60" spans="2:4" x14ac:dyDescent="0.25">
      <c r="B60" s="17" t="s">
        <v>60</v>
      </c>
      <c r="C60" s="132" t="s">
        <v>61</v>
      </c>
      <c r="D60" s="133"/>
    </row>
    <row r="61" spans="2:4" x14ac:dyDescent="0.25">
      <c r="B61" s="17" t="s">
        <v>1</v>
      </c>
      <c r="C61" s="132" t="s">
        <v>62</v>
      </c>
      <c r="D61" s="133"/>
    </row>
    <row r="62" spans="2:4" x14ac:dyDescent="0.25">
      <c r="B62" s="17" t="s">
        <v>63</v>
      </c>
      <c r="C62" s="132" t="s">
        <v>64</v>
      </c>
      <c r="D62" s="133"/>
    </row>
    <row r="63" spans="2:4" x14ac:dyDescent="0.25">
      <c r="B63" s="17" t="s">
        <v>65</v>
      </c>
      <c r="C63" s="132" t="s">
        <v>66</v>
      </c>
      <c r="D63" s="133"/>
    </row>
    <row r="64" spans="2:4" x14ac:dyDescent="0.25">
      <c r="B64" s="17" t="s">
        <v>67</v>
      </c>
      <c r="C64" s="132" t="s">
        <v>68</v>
      </c>
      <c r="D64" s="133"/>
    </row>
    <row r="65" spans="2:4" ht="16.5" thickBot="1" x14ac:dyDescent="0.3">
      <c r="B65" s="18" t="s">
        <v>69</v>
      </c>
      <c r="C65" s="134" t="s">
        <v>70</v>
      </c>
      <c r="D65" s="135"/>
    </row>
  </sheetData>
  <sheetProtection sheet="1" objects="1" scenarios="1"/>
  <mergeCells count="9">
    <mergeCell ref="B3:D3"/>
    <mergeCell ref="C63:D63"/>
    <mergeCell ref="C64:D64"/>
    <mergeCell ref="C65:D65"/>
    <mergeCell ref="C58:D58"/>
    <mergeCell ref="C59:D59"/>
    <mergeCell ref="C60:D60"/>
    <mergeCell ref="C61:D61"/>
    <mergeCell ref="C62:D6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109E0-B4F7-4198-A532-EF3A14D1C62A}">
  <sheetPr>
    <tabColor theme="8" tint="0.39997558519241921"/>
  </sheetPr>
  <dimension ref="B1:E34"/>
  <sheetViews>
    <sheetView showGridLines="0" workbookViewId="0">
      <selection activeCell="E10" sqref="E10"/>
    </sheetView>
  </sheetViews>
  <sheetFormatPr defaultRowHeight="15.75" x14ac:dyDescent="0.25"/>
  <cols>
    <col min="2" max="2" width="36.375" customWidth="1"/>
    <col min="3" max="3" width="63.875" customWidth="1"/>
    <col min="4" max="4" width="13.75" customWidth="1"/>
    <col min="5" max="5" width="51.875" customWidth="1"/>
  </cols>
  <sheetData>
    <row r="1" spans="2:5" ht="16.5" thickBot="1" x14ac:dyDescent="0.3"/>
    <row r="2" spans="2:5" ht="16.5" thickBot="1" x14ac:dyDescent="0.3">
      <c r="B2" s="138" t="s">
        <v>114</v>
      </c>
      <c r="C2" s="139"/>
      <c r="D2" s="139"/>
      <c r="E2" s="140"/>
    </row>
    <row r="3" spans="2:5" ht="63.75" thickBot="1" x14ac:dyDescent="0.3">
      <c r="B3" s="19" t="s">
        <v>17</v>
      </c>
      <c r="C3" s="20" t="s">
        <v>71</v>
      </c>
      <c r="D3" s="51" t="s">
        <v>72</v>
      </c>
      <c r="E3" s="21" t="s">
        <v>73</v>
      </c>
    </row>
    <row r="4" spans="2:5" x14ac:dyDescent="0.25">
      <c r="B4" s="22" t="s">
        <v>74</v>
      </c>
      <c r="C4" s="23" t="s">
        <v>75</v>
      </c>
      <c r="D4" s="52">
        <v>0</v>
      </c>
      <c r="E4" s="53" t="s">
        <v>22</v>
      </c>
    </row>
    <row r="5" spans="2:5" x14ac:dyDescent="0.25">
      <c r="B5" s="24" t="s">
        <v>108</v>
      </c>
      <c r="C5" s="25" t="s">
        <v>75</v>
      </c>
      <c r="D5" s="54">
        <v>0</v>
      </c>
      <c r="E5" s="55" t="s">
        <v>22</v>
      </c>
    </row>
    <row r="6" spans="2:5" x14ac:dyDescent="0.25">
      <c r="B6" s="24" t="s">
        <v>76</v>
      </c>
      <c r="C6" s="26" t="s">
        <v>77</v>
      </c>
      <c r="D6" s="54">
        <v>0</v>
      </c>
      <c r="E6" s="55" t="s">
        <v>22</v>
      </c>
    </row>
    <row r="7" spans="2:5" x14ac:dyDescent="0.25">
      <c r="B7" s="24" t="s">
        <v>78</v>
      </c>
      <c r="C7" s="26" t="s">
        <v>79</v>
      </c>
      <c r="D7" s="54">
        <v>0</v>
      </c>
      <c r="E7" s="55" t="s">
        <v>22</v>
      </c>
    </row>
    <row r="8" spans="2:5" x14ac:dyDescent="0.25">
      <c r="B8" s="24" t="s">
        <v>80</v>
      </c>
      <c r="C8" s="26" t="s">
        <v>79</v>
      </c>
      <c r="D8" s="54">
        <v>0</v>
      </c>
      <c r="E8" s="55" t="s">
        <v>22</v>
      </c>
    </row>
    <row r="9" spans="2:5" x14ac:dyDescent="0.25">
      <c r="B9" s="24" t="s">
        <v>81</v>
      </c>
      <c r="C9" s="26" t="s">
        <v>79</v>
      </c>
      <c r="D9" s="54">
        <v>0</v>
      </c>
      <c r="E9" s="55" t="s">
        <v>22</v>
      </c>
    </row>
    <row r="10" spans="2:5" x14ac:dyDescent="0.25">
      <c r="B10" s="24" t="s">
        <v>82</v>
      </c>
      <c r="C10" s="26" t="s">
        <v>77</v>
      </c>
      <c r="D10" s="54">
        <v>0</v>
      </c>
      <c r="E10" s="55" t="s">
        <v>22</v>
      </c>
    </row>
    <row r="11" spans="2:5" ht="31.5" x14ac:dyDescent="0.25">
      <c r="B11" s="24" t="s">
        <v>83</v>
      </c>
      <c r="C11" s="26" t="s">
        <v>109</v>
      </c>
      <c r="D11" s="54">
        <v>0</v>
      </c>
      <c r="E11" s="55" t="s">
        <v>22</v>
      </c>
    </row>
    <row r="12" spans="2:5" x14ac:dyDescent="0.25">
      <c r="B12" s="24" t="s">
        <v>84</v>
      </c>
      <c r="C12" s="26" t="s">
        <v>110</v>
      </c>
      <c r="D12" s="54">
        <v>0</v>
      </c>
      <c r="E12" s="55" t="s">
        <v>22</v>
      </c>
    </row>
    <row r="13" spans="2:5" x14ac:dyDescent="0.25">
      <c r="B13" s="24" t="s">
        <v>85</v>
      </c>
      <c r="C13" s="26" t="s">
        <v>86</v>
      </c>
      <c r="D13" s="54">
        <v>0</v>
      </c>
      <c r="E13" s="55" t="s">
        <v>22</v>
      </c>
    </row>
    <row r="14" spans="2:5" x14ac:dyDescent="0.25">
      <c r="B14" s="24" t="s">
        <v>87</v>
      </c>
      <c r="C14" s="26" t="s">
        <v>88</v>
      </c>
      <c r="D14" s="54">
        <v>0</v>
      </c>
      <c r="E14" s="55" t="s">
        <v>22</v>
      </c>
    </row>
    <row r="15" spans="2:5" x14ac:dyDescent="0.25">
      <c r="B15" s="24" t="s">
        <v>89</v>
      </c>
      <c r="C15" s="26" t="s">
        <v>88</v>
      </c>
      <c r="D15" s="54">
        <v>0</v>
      </c>
      <c r="E15" s="55" t="s">
        <v>22</v>
      </c>
    </row>
    <row r="16" spans="2:5" x14ac:dyDescent="0.25">
      <c r="B16" s="24" t="s">
        <v>90</v>
      </c>
      <c r="C16" s="26" t="s">
        <v>88</v>
      </c>
      <c r="D16" s="54">
        <v>0</v>
      </c>
      <c r="E16" s="55" t="s">
        <v>22</v>
      </c>
    </row>
    <row r="17" spans="2:5" x14ac:dyDescent="0.25">
      <c r="B17" s="24" t="s">
        <v>89</v>
      </c>
      <c r="C17" s="26" t="s">
        <v>91</v>
      </c>
      <c r="D17" s="54">
        <v>0</v>
      </c>
      <c r="E17" s="55" t="s">
        <v>22</v>
      </c>
    </row>
    <row r="18" spans="2:5" x14ac:dyDescent="0.25">
      <c r="B18" s="24" t="s">
        <v>90</v>
      </c>
      <c r="C18" s="26" t="s">
        <v>91</v>
      </c>
      <c r="D18" s="54">
        <v>0</v>
      </c>
      <c r="E18" s="55" t="s">
        <v>22</v>
      </c>
    </row>
    <row r="19" spans="2:5" ht="16.5" thickBot="1" x14ac:dyDescent="0.3">
      <c r="B19" s="24" t="s">
        <v>111</v>
      </c>
      <c r="C19" s="26" t="s">
        <v>92</v>
      </c>
      <c r="D19" s="54">
        <v>0</v>
      </c>
      <c r="E19" s="55" t="s">
        <v>22</v>
      </c>
    </row>
    <row r="20" spans="2:5" ht="32.25" thickBot="1" x14ac:dyDescent="0.3">
      <c r="B20" s="56" t="s">
        <v>93</v>
      </c>
      <c r="C20" s="141"/>
      <c r="D20" s="141"/>
      <c r="E20" s="142"/>
    </row>
    <row r="21" spans="2:5" x14ac:dyDescent="0.25">
      <c r="B21" s="143" t="s">
        <v>94</v>
      </c>
      <c r="C21" s="27" t="s">
        <v>95</v>
      </c>
      <c r="D21" s="52">
        <v>0</v>
      </c>
      <c r="E21" s="53" t="s">
        <v>22</v>
      </c>
    </row>
    <row r="22" spans="2:5" x14ac:dyDescent="0.25">
      <c r="B22" s="144"/>
      <c r="C22" s="28" t="s">
        <v>96</v>
      </c>
      <c r="D22" s="54">
        <v>0</v>
      </c>
      <c r="E22" s="55" t="s">
        <v>22</v>
      </c>
    </row>
    <row r="23" spans="2:5" ht="32.25" thickBot="1" x14ac:dyDescent="0.3">
      <c r="B23" s="145"/>
      <c r="C23" s="29" t="s">
        <v>112</v>
      </c>
      <c r="D23" s="57">
        <v>0</v>
      </c>
      <c r="E23" s="58" t="s">
        <v>22</v>
      </c>
    </row>
    <row r="24" spans="2:5" ht="48" thickBot="1" x14ac:dyDescent="0.3">
      <c r="B24" s="59" t="s">
        <v>97</v>
      </c>
      <c r="C24" s="60" t="s">
        <v>113</v>
      </c>
      <c r="D24" s="57">
        <v>0</v>
      </c>
      <c r="E24" s="58" t="s">
        <v>22</v>
      </c>
    </row>
    <row r="25" spans="2:5" ht="16.5" thickBot="1" x14ac:dyDescent="0.3">
      <c r="C25" s="30" t="s">
        <v>115</v>
      </c>
      <c r="D25" s="31">
        <f>SUM(D4:D19,D21:D24)</f>
        <v>0</v>
      </c>
      <c r="E25" s="32"/>
    </row>
    <row r="26" spans="2:5" ht="16.5" thickBot="1" x14ac:dyDescent="0.3"/>
    <row r="27" spans="2:5" x14ac:dyDescent="0.25">
      <c r="B27" s="16" t="s">
        <v>57</v>
      </c>
      <c r="C27" s="136" t="s">
        <v>58</v>
      </c>
      <c r="D27" s="137"/>
    </row>
    <row r="28" spans="2:5" x14ac:dyDescent="0.25">
      <c r="B28" s="17" t="s">
        <v>0</v>
      </c>
      <c r="C28" s="132" t="s">
        <v>59</v>
      </c>
      <c r="D28" s="133"/>
    </row>
    <row r="29" spans="2:5" x14ac:dyDescent="0.25">
      <c r="B29" s="17" t="s">
        <v>60</v>
      </c>
      <c r="C29" s="132" t="s">
        <v>61</v>
      </c>
      <c r="D29" s="133"/>
    </row>
    <row r="30" spans="2:5" x14ac:dyDescent="0.25">
      <c r="B30" s="17" t="s">
        <v>1</v>
      </c>
      <c r="C30" s="132" t="s">
        <v>62</v>
      </c>
      <c r="D30" s="133"/>
    </row>
    <row r="31" spans="2:5" x14ac:dyDescent="0.25">
      <c r="B31" s="17" t="s">
        <v>63</v>
      </c>
      <c r="C31" s="132" t="s">
        <v>64</v>
      </c>
      <c r="D31" s="133"/>
    </row>
    <row r="32" spans="2:5" x14ac:dyDescent="0.25">
      <c r="B32" s="17" t="s">
        <v>65</v>
      </c>
      <c r="C32" s="132" t="s">
        <v>66</v>
      </c>
      <c r="D32" s="133"/>
    </row>
    <row r="33" spans="2:4" x14ac:dyDescent="0.25">
      <c r="B33" s="17" t="s">
        <v>67</v>
      </c>
      <c r="C33" s="132" t="s">
        <v>68</v>
      </c>
      <c r="D33" s="133"/>
    </row>
    <row r="34" spans="2:4" ht="16.5" thickBot="1" x14ac:dyDescent="0.3">
      <c r="B34" s="18" t="s">
        <v>69</v>
      </c>
      <c r="C34" s="134" t="s">
        <v>70</v>
      </c>
      <c r="D34" s="135"/>
    </row>
  </sheetData>
  <sheetProtection sheet="1" objects="1" scenarios="1"/>
  <mergeCells count="11">
    <mergeCell ref="B2:E2"/>
    <mergeCell ref="C20:E20"/>
    <mergeCell ref="B21:B23"/>
    <mergeCell ref="C27:D27"/>
    <mergeCell ref="C33:D33"/>
    <mergeCell ref="C34:D34"/>
    <mergeCell ref="C28:D28"/>
    <mergeCell ref="C29:D29"/>
    <mergeCell ref="C30:D30"/>
    <mergeCell ref="C31:D31"/>
    <mergeCell ref="C32:D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A4"/>
  <sheetViews>
    <sheetView workbookViewId="0"/>
  </sheetViews>
  <sheetFormatPr defaultRowHeight="15.75" x14ac:dyDescent="0.25"/>
  <sheetData>
    <row r="3" spans="1:1" x14ac:dyDescent="0.25">
      <c r="A3" s="1" t="s">
        <v>2</v>
      </c>
    </row>
    <row r="4" spans="1:1" x14ac:dyDescent="0.25">
      <c r="A4" s="1" t="s">
        <v>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EDED720062D8441B749AB36B23FE98B" ma:contentTypeVersion="0" ma:contentTypeDescription="Create a new document." ma:contentTypeScope="" ma:versionID="cdfdaba313d4f1786b0571a24896638e">
  <xsd:schema xmlns:xsd="http://www.w3.org/2001/XMLSchema" xmlns:xs="http://www.w3.org/2001/XMLSchema" xmlns:p="http://schemas.microsoft.com/office/2006/metadata/properties" targetNamespace="http://schemas.microsoft.com/office/2006/metadata/properties" ma:root="true" ma:fieldsID="0c310d4cfcf075a97fe92e5c52a481c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roperties xmlns="http://www.imanage.com/work/xmlschema">
  <documentid>WORKSITE!8857744.3</documentid>
  <senderid>JAYOUNG</senderid>
  <senderemail>JAYOUNG@PHILIPLEE.IE</senderemail>
  <lastmodified>2024-10-21T14:39:11.0000000+01:00</lastmodified>
  <database>WORKSITE</database>
</properties>
</file>

<file path=customXml/itemProps1.xml><?xml version="1.0" encoding="utf-8"?>
<ds:datastoreItem xmlns:ds="http://schemas.openxmlformats.org/officeDocument/2006/customXml" ds:itemID="{96D1685D-2036-4D15-BBAB-2A25D38ED4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854B3DA1-50D4-46CD-9AF0-4697617D5A4B}">
  <ds:schemaRefs>
    <ds:schemaRef ds:uri="http://purl.org/dc/terms/"/>
    <ds:schemaRef ds:uri="http://schemas.microsoft.com/office/2006/metadata/properties"/>
    <ds:schemaRef ds:uri="bda90d89-8edc-45c0-9231-e7d028992c4b"/>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43023927-f72a-40d9-82ec-f3f2d80d180b"/>
    <ds:schemaRef ds:uri="http://www.w3.org/XML/1998/namespace"/>
    <ds:schemaRef ds:uri="http://purl.org/dc/dcmitype/"/>
  </ds:schemaRefs>
</ds:datastoreItem>
</file>

<file path=customXml/itemProps3.xml><?xml version="1.0" encoding="utf-8"?>
<ds:datastoreItem xmlns:ds="http://schemas.openxmlformats.org/officeDocument/2006/customXml" ds:itemID="{3A752B58-B4FC-48A4-A8E6-749485C59362}">
  <ds:schemaRefs>
    <ds:schemaRef ds:uri="http://schemas.microsoft.com/sharepoint/v3/contenttype/forms"/>
  </ds:schemaRefs>
</ds:datastoreItem>
</file>

<file path=customXml/itemProps4.xml><?xml version="1.0" encoding="utf-8"?>
<ds:datastoreItem xmlns:ds="http://schemas.openxmlformats.org/officeDocument/2006/customXml" ds:itemID="{4C863D63-BC95-4F9D-A3E1-B1DA183831B9}">
  <ds:schemaRefs>
    <ds:schemaRef ds:uri="http://www.imanage.com/work/xmlschem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Concession + Investment</vt:lpstr>
      <vt:lpstr>Tariff - Cafe </vt:lpstr>
      <vt:lpstr>Tariff - Hospitality</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Gerry.Kennedy@ul.ie</dc:creator>
  <cp:lastModifiedBy>Jonathan.Horan</cp:lastModifiedBy>
  <cp:lastPrinted>2024-01-24T16:19:45Z</cp:lastPrinted>
  <dcterms:created xsi:type="dcterms:W3CDTF">2011-02-03T21:48:24Z</dcterms:created>
  <dcterms:modified xsi:type="dcterms:W3CDTF">2026-02-20T12:21:55Z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policyId">
    <vt:lpwstr>0x0101000BC94875665D404BB1351B53C41FD2C0|151133126</vt:lpwstr>
  </property>
  <property fmtid="{D5CDD505-2E9C-101B-9397-08002B2CF9AE}" pid="3" name="eDocs_Year">
    <vt:lpwstr>1;#2016|290abb38-182b-47f5-ab57-7f33b46e6252</vt:lpwstr>
  </property>
  <property fmtid="{D5CDD505-2E9C-101B-9397-08002B2CF9AE}" pid="4" name="ContentTypeId">
    <vt:lpwstr>0x0101005EDED720062D8441B749AB36B23FE98B</vt:lpwstr>
  </property>
  <property fmtid="{D5CDD505-2E9C-101B-9397-08002B2CF9AE}" pid="5" name="eDocs_SeriesSubSeries">
    <vt:lpwstr>2;#004|4b7dd7f7-4c9b-4f2b-8686-8f54ccd62f87</vt:lpwstr>
  </property>
  <property fmtid="{D5CDD505-2E9C-101B-9397-08002B2CF9AE}" pid="6" name="eDocs_FileTopics">
    <vt:lpwstr/>
  </property>
  <property fmtid="{D5CDD505-2E9C-101B-9397-08002B2CF9AE}" pid="7" name="ItemRetentionFormula">
    <vt:lpwstr/>
  </property>
  <property fmtid="{D5CDD505-2E9C-101B-9397-08002B2CF9AE}" pid="8" name="eDocs_DocumentTopics">
    <vt:lpwstr/>
  </property>
  <property fmtid="{D5CDD505-2E9C-101B-9397-08002B2CF9AE}" pid="9" name="_dlc_LastRun">
    <vt:lpwstr>01/14/2017 23:03:34</vt:lpwstr>
  </property>
  <property fmtid="{D5CDD505-2E9C-101B-9397-08002B2CF9AE}" pid="10" name="_dlc_ItemStageId">
    <vt:lpwstr>1</vt:lpwstr>
  </property>
  <property fmtid="{D5CDD505-2E9C-101B-9397-08002B2CF9AE}" pid="11" name="_docset_NoMedatataSyncRequired">
    <vt:lpwstr>False</vt:lpwstr>
  </property>
  <property fmtid="{D5CDD505-2E9C-101B-9397-08002B2CF9AE}" pid="12" name="eDocs_SecurityClassification">
    <vt:lpwstr/>
  </property>
  <property fmtid="{D5CDD505-2E9C-101B-9397-08002B2CF9AE}" pid="13" name="Order">
    <vt:r8>2342800</vt:r8>
  </property>
  <property fmtid="{D5CDD505-2E9C-101B-9397-08002B2CF9AE}" pid="14" name="ComplianceAssetId">
    <vt:lpwstr/>
  </property>
  <property fmtid="{D5CDD505-2E9C-101B-9397-08002B2CF9AE}" pid="15" name="_ExtendedDescription">
    <vt:lpwstr/>
  </property>
  <property fmtid="{D5CDD505-2E9C-101B-9397-08002B2CF9AE}" pid="16" name="TriggerFlowInfo">
    <vt:lpwstr/>
  </property>
</Properties>
</file>